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defaultThemeVersion="124226"/>
  <mc:AlternateContent xmlns:mc="http://schemas.openxmlformats.org/markup-compatibility/2006">
    <mc:Choice Requires="x15">
      <x15ac:absPath xmlns:x15ac="http://schemas.microsoft.com/office/spreadsheetml/2010/11/ac" url="J:\procurement_baa_rfp\WIP - NOT PUBLIC\25-82982 Electronic Health Record System (FSSA)\Red Folder\Q&amp;A\"/>
    </mc:Choice>
  </mc:AlternateContent>
  <xr:revisionPtr revIDLastSave="0" documentId="8_{B66DC33E-D155-469E-B58C-54DBCFE77F19}" xr6:coauthVersionLast="47" xr6:coauthVersionMax="47" xr10:uidLastSave="{00000000-0000-0000-0000-000000000000}"/>
  <bookViews>
    <workbookView xWindow="-75" yWindow="-16320" windowWidth="29040" windowHeight="15720" xr2:uid="{00000000-000D-0000-FFFF-FFFF00000000}"/>
  </bookViews>
  <sheets>
    <sheet name="Q&amp;A" sheetId="1" r:id="rId1"/>
  </sheets>
  <definedNames>
    <definedName name="_xlnm._FilterDatabase" localSheetId="0" hidden="1">'Q&amp;A'!$B$6:$E$144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10" i="1" l="1"/>
  <c r="B8" i="1"/>
  <c r="B9" i="1" s="1"/>
  <c r="B10" i="1" s="1"/>
  <c r="B11" i="1" s="1"/>
  <c r="B12" i="1" s="1"/>
  <c r="B13" i="1" s="1"/>
  <c r="B14" i="1" s="1"/>
  <c r="B15" i="1" s="1"/>
  <c r="B16" i="1" s="1"/>
  <c r="B17" i="1" s="1"/>
  <c r="B18" i="1" s="1"/>
  <c r="B19" i="1" s="1"/>
  <c r="B20" i="1" s="1"/>
  <c r="B21" i="1" s="1"/>
  <c r="B22" i="1" s="1"/>
  <c r="B23" i="1" s="1"/>
  <c r="B24" i="1" s="1"/>
  <c r="B25" i="1" s="1"/>
  <c r="B26" i="1" s="1"/>
  <c r="B27" i="1" s="1"/>
  <c r="B28" i="1" s="1"/>
  <c r="B29" i="1" s="1"/>
  <c r="B30" i="1" s="1"/>
  <c r="B31" i="1" s="1"/>
  <c r="B32" i="1" s="1"/>
  <c r="B33" i="1" s="1"/>
  <c r="B34" i="1" s="1"/>
  <c r="B35" i="1" s="1"/>
  <c r="B36" i="1" s="1"/>
  <c r="B37" i="1" s="1"/>
  <c r="B38" i="1" s="1"/>
  <c r="B39" i="1" s="1"/>
  <c r="B40" i="1" s="1"/>
  <c r="B41" i="1" s="1"/>
  <c r="B42" i="1" s="1"/>
  <c r="B43" i="1" s="1"/>
  <c r="B44" i="1" s="1"/>
  <c r="B45" i="1" s="1"/>
  <c r="B46" i="1" s="1"/>
  <c r="B47" i="1" s="1"/>
  <c r="B48" i="1" s="1"/>
  <c r="B49" i="1" s="1"/>
  <c r="B50" i="1" s="1"/>
  <c r="B51" i="1" s="1"/>
  <c r="B52" i="1" s="1"/>
  <c r="B53" i="1" s="1"/>
  <c r="B54" i="1" s="1"/>
  <c r="B55" i="1" s="1"/>
  <c r="B56" i="1" s="1"/>
  <c r="B57" i="1" s="1"/>
  <c r="B58" i="1" s="1"/>
  <c r="B59" i="1" s="1"/>
  <c r="B60" i="1" s="1"/>
  <c r="B61" i="1" s="1"/>
  <c r="B62" i="1" s="1"/>
  <c r="B63" i="1" s="1"/>
  <c r="B64" i="1" s="1"/>
  <c r="B65" i="1" s="1"/>
  <c r="B66" i="1" s="1"/>
  <c r="B67" i="1" s="1"/>
  <c r="B68" i="1" s="1"/>
  <c r="B69" i="1" s="1"/>
  <c r="B70" i="1" s="1"/>
  <c r="B71" i="1" s="1"/>
  <c r="B72" i="1" s="1"/>
  <c r="B73" i="1" s="1"/>
  <c r="B74" i="1" s="1"/>
  <c r="B75" i="1" s="1"/>
  <c r="B76" i="1" s="1"/>
  <c r="B77" i="1" s="1"/>
  <c r="B78" i="1" s="1"/>
  <c r="B79" i="1" s="1"/>
  <c r="B80" i="1" s="1"/>
  <c r="B81" i="1" s="1"/>
  <c r="B82" i="1" s="1"/>
  <c r="B83" i="1" s="1"/>
  <c r="B84" i="1" s="1"/>
  <c r="B85" i="1" s="1"/>
  <c r="B86" i="1" s="1"/>
  <c r="B87" i="1" s="1"/>
  <c r="B88" i="1" s="1"/>
  <c r="B89" i="1" s="1"/>
  <c r="B90" i="1" s="1"/>
  <c r="B91" i="1" s="1"/>
  <c r="B92" i="1" s="1"/>
  <c r="B93" i="1" s="1"/>
  <c r="B94" i="1" s="1"/>
  <c r="B95" i="1" s="1"/>
  <c r="B96" i="1" s="1"/>
  <c r="B97" i="1" s="1"/>
  <c r="B98" i="1" s="1"/>
  <c r="B99" i="1" s="1"/>
  <c r="B100" i="1" s="1"/>
  <c r="B101" i="1" s="1"/>
  <c r="B102" i="1" s="1"/>
  <c r="B103" i="1" s="1"/>
  <c r="B104" i="1" s="1"/>
  <c r="B105" i="1" s="1"/>
  <c r="B106" i="1" s="1"/>
  <c r="B107" i="1" s="1"/>
  <c r="B108" i="1" s="1"/>
  <c r="B109" i="1" s="1"/>
  <c r="B111" i="1" s="1"/>
  <c r="B112" i="1" s="1"/>
  <c r="B113" i="1" s="1"/>
  <c r="B114" i="1" s="1"/>
  <c r="B115" i="1" s="1"/>
  <c r="B116" i="1" s="1"/>
  <c r="B117" i="1" s="1"/>
  <c r="B118" i="1" s="1"/>
  <c r="B119" i="1" s="1"/>
  <c r="B120" i="1" s="1"/>
  <c r="B121" i="1" s="1"/>
  <c r="B122" i="1" s="1"/>
  <c r="B123" i="1" s="1"/>
  <c r="B124" i="1" s="1"/>
  <c r="B125" i="1" s="1"/>
  <c r="B126" i="1" s="1"/>
  <c r="B127" i="1" s="1"/>
  <c r="B128" i="1" s="1"/>
  <c r="B129" i="1" s="1"/>
  <c r="B130" i="1" s="1"/>
  <c r="B131" i="1" s="1"/>
  <c r="B132" i="1" s="1"/>
  <c r="B133" i="1" s="1"/>
  <c r="B134" i="1" s="1"/>
  <c r="B135" i="1" s="1"/>
  <c r="B136" i="1" s="1"/>
  <c r="B137" i="1" s="1"/>
  <c r="B138" i="1" s="1"/>
  <c r="B139" i="1" s="1"/>
  <c r="B140" i="1" s="1"/>
  <c r="B141" i="1" s="1"/>
  <c r="B142" i="1" s="1"/>
  <c r="B143" i="1" s="1"/>
  <c r="B144" i="1" s="1"/>
</calcChain>
</file>

<file path=xl/sharedStrings.xml><?xml version="1.0" encoding="utf-8"?>
<sst xmlns="http://schemas.openxmlformats.org/spreadsheetml/2006/main" count="370" uniqueCount="292">
  <si>
    <t>Attachment A</t>
  </si>
  <si>
    <t>Questions and Answers Template</t>
  </si>
  <si>
    <t>Please submit your questions in the blue shaded areas by the date and time established in the RFI.</t>
  </si>
  <si>
    <t>#</t>
  </si>
  <si>
    <t>PAGE # AND/OR SECTION #</t>
  </si>
  <si>
    <t>RESPONDENTS QUESTION</t>
  </si>
  <si>
    <t>STATE'S RESPONSE</t>
  </si>
  <si>
    <t>RFI 25-83982 Main Document - Section One - 1.1</t>
  </si>
  <si>
    <t xml:space="preserve">The introduction states IDOA, on behalf of FSSA and IVH, is seeking an EHR for FSSA, DMHA, ISPHN and IVH. However Attachment C Scope of Work only refers to the 6 Permitted Facilities ISPHN. Please provide detail on how staff at FSSA and DMHA will be leveraging the EHR, for example: administrative access, centralized billing, reporting.
Additionally, please clarify if IVH is a part of this RFI as there are no specific requirements that relate to skilled nursing or memory care. Or is IVH anticipated to be a future addition. </t>
  </si>
  <si>
    <t xml:space="preserve">RFI 25-83982 Main Document - Section Two - 2.2 - C. - items 4 through 8, Page 8 </t>
  </si>
  <si>
    <t xml:space="preserve">Questions 4 - 8 are related to supplier diversity and appear to be requirements related to a request for a Supplier Diversity portal and registration solution for the Division of Supplier Diversity.  We are not clear as to how these questions relate to the goal of the RFI for a comprehensive Electronic Medical Records system or if they are even applicable. </t>
  </si>
  <si>
    <t xml:space="preserve">RFI 25-83982 Main Document - Section Two - 2.2 - E, Page 8 </t>
  </si>
  <si>
    <r>
      <t xml:space="preserve">Staffing Structure - is the State looking for vendors to provide positions, number of staff and proposed education levels for </t>
    </r>
    <r>
      <rPr>
        <b/>
        <sz val="10"/>
        <rFont val="Arial"/>
        <family val="2"/>
      </rPr>
      <t xml:space="preserve">vendor's implementation staff? </t>
    </r>
    <r>
      <rPr>
        <sz val="10"/>
        <rFont val="Arial"/>
        <family val="2"/>
      </rPr>
      <t xml:space="preserve">If not, please elaborate as to what the State is seeking in response to this requirement. </t>
    </r>
  </si>
  <si>
    <t xml:space="preserve">RFI 25-83982 Main Document - Section Two - 2.2 - F, Page 8 </t>
  </si>
  <si>
    <t xml:space="preserve">RFI 25-83982 Main Document - Section Two - 2.2 - H, Page 8 </t>
  </si>
  <si>
    <t xml:space="preserve">Performance Measures - please elaborate as to what performance measures the State is seeking and how these would relate to future FSSA solutions.  There are numerous types of performance measures that could be tracked by the EHR vendor for implementation, system support, system usage, clinical measures, etc. </t>
  </si>
  <si>
    <t>Attachment C - Scope of Work Exhibit</t>
  </si>
  <si>
    <t>General question.  Is the State expecting vendors to respond to each section of the Scope of Work Requirements Traceability Matrix or is this just for information and reference only. If vendors are expected to respond, the 25 page count limit would not allow for the provision of the details necessary to properly provide responses to this document.</t>
  </si>
  <si>
    <t xml:space="preserve">Requirements Traceability Matrix Section C. is &lt;blank&gt;.  Was this an error or was content inadvertently removed. </t>
  </si>
  <si>
    <t>This was an error, please disregard.</t>
  </si>
  <si>
    <t>RTM Section L - Pharmacy Inventory/Distribution. Please provide the number of medication dispensing machines, preferably by facility, and the make and model, i.e. BD Pyxis machines</t>
  </si>
  <si>
    <t>RTM Section N - Laboratory Integration. Does the State currently have an onsite Lab Information System (LIS)?  Or is the State seeking an LIS from responding vendors?  Please provide the third party lab vendors to which the LIS interfaces or would interface.</t>
  </si>
  <si>
    <t>RTM Section O - Billing, Banking and Revenue Cycle Management.  Is billing centralized at FSSA/DMHA across all facilities?</t>
  </si>
  <si>
    <t xml:space="preserve">RTM Section P - Dietary Orders. Does the state have a Dietary Solution, if so, please provide make and model, i.e. Computrition or similar vendors. Please elaborate on what the state means by integrating this data across to the other core functions.  Is the expactation for the EHR to interface with the State's Dietary Solution with HL7 messaging such as outbound ADT and Orders? </t>
  </si>
  <si>
    <t>Attachment C - Scope of Work Exhibit, Page 6</t>
  </si>
  <si>
    <t>AMS Support and Ticket Resolution.  Is the State expecing the Contractor to provide all Application Management Services such as configuration, changes to fields/forms, development of forms, report creation, creation of new programs or facility changes, user management, etc. Or is the Application Management related to standard support such as software updates and new releases. 
Is the State expecting Contractor to provide L1/L2 Help Desk support. Or will the State be providing L1/L2 support (i.e. password resets, minor questions) and then those that can't be resolved would them be submitted to the Contractor.</t>
  </si>
  <si>
    <t>Attachment C - Scope of Work Exhibit, Pages 12-13</t>
  </si>
  <si>
    <t xml:space="preserve">Scope of Use Exhibit and Solutions and Services.  Is the State expecting Contractors to provide responses to each "Respondent" section of both of these overall sections?  Again we will note that in order to provide sufficient details, the 25 page limit count may affect the ability to provide detailed responses. </t>
  </si>
  <si>
    <t>Attachment C - Scope of Work Exhibit, Page 14</t>
  </si>
  <si>
    <t xml:space="preserve">Application Services.  Can the State provide context as to why the existing Vendor's Application Services are included in the RFI and if Respondents are to provide any information regarding this section. </t>
  </si>
  <si>
    <t>General</t>
  </si>
  <si>
    <t xml:space="preserve">Is the State expecting vendors to respond to Section Two of the Main document, Attachment C -Scope of Work, Attachment D - Infrastructure Overview AND Attachment E - Artificial Intelligence.  If so, do all of these count towards the 25 page count limit combined?  </t>
  </si>
  <si>
    <t xml:space="preserve">Can the State please provide the following information for each facility listed in the Permitted Facilities:  
- # of beds
- # of Providers that can prescribe medications
- # of nurses
- # of Pharmacists/Pharmacy Techs
- # of ALL others users who will be accessing the EMR system
</t>
  </si>
  <si>
    <t xml:space="preserve">Can the State provide a list of all potential interfaces/integrations?  </t>
  </si>
  <si>
    <t>N/A</t>
  </si>
  <si>
    <t>What are your specific security requirements (e.g., encryption standards, access controls, audit logging)?</t>
  </si>
  <si>
    <t>What are the primary pain points or limitations with the current system that have led to this RFI process?</t>
  </si>
  <si>
    <t>Can you describe key clinical and pharmacy workflows that the system needs to support? Are there any highly customized workflows that you anticipate requiring?</t>
  </si>
  <si>
    <t>What is the anticipated implementation timeline? Are there any critical milestones or deadlines?</t>
  </si>
  <si>
    <t>Att B - prior RFP files</t>
  </si>
  <si>
    <t>We note that the previous RFP for an EHR has a very short implementation schedule (approximately 6 months, total, for all sites including pilot). In our experience this is a shorter-than-expected implementaton timeline for an EHR. Do you believe this was enough time, and how did the short timetable for the previous RFP inform your requirements for your next solicitation?</t>
  </si>
  <si>
    <t>When is the RFP planned to be released?</t>
  </si>
  <si>
    <t>What are your expectations for end-user training?</t>
  </si>
  <si>
    <t xml:space="preserve">What is the budget range for this project? Both the initial implementation cost and recurring annual subscription/maintenance? </t>
  </si>
  <si>
    <t>Does the procuring agency have any long-term technology plans that would potentially integrate with or impact the proposed solution?</t>
  </si>
  <si>
    <t xml:space="preserve">We note that the previous RFP lists incumbent systems, but those systems may have changed over the last several years. For completeness, please list all incumbent EHR, pharmacy, and dispensing software currently in use by your facilities. </t>
  </si>
  <si>
    <t>Could you please specify the scope and types of data, including historical data, that would require migration from any existing systems?</t>
  </si>
  <si>
    <t>Attachment C, Page 8</t>
  </si>
  <si>
    <t>We note that your agency prefers that a state-owned cloud tenant model is used for hosting. Why is this the preference? For example, is this due to a statewide mandate?</t>
  </si>
  <si>
    <t>Attachment C, Page 4</t>
  </si>
  <si>
    <t xml:space="preserve">Can you please elaborate on what "collecting funds electronically" refers to in the requirement regarding revenue cycle management? </t>
  </si>
  <si>
    <t>Do your facilities have in-house staff members handling RCM services, or do you want the vendor to handle that, or just provide the functionality?</t>
  </si>
  <si>
    <t>Who is typically billed? Please elaborate on your billing processes.</t>
  </si>
  <si>
    <t>In the reporting requirement, please elaborate on what types of reports and analytics you will need.</t>
  </si>
  <si>
    <t>Attachment C, Page 5-6</t>
  </si>
  <si>
    <t>In the patient/family portal requirement, we note that patients and/or family members should be able to "communicate via secure messaging". Is this referring to messaging within the portal, to text message alerts, or to something else?</t>
  </si>
  <si>
    <t>Attachment C, Page 6</t>
  </si>
  <si>
    <t>For the external provider communication portal, please elaborate on the expected function and use for this portal.</t>
  </si>
  <si>
    <t>For the external provider communication portal, what health information is being sent through this portal, and to whom?</t>
  </si>
  <si>
    <t>Regarding the research functionality, please elaborate on the process in which you plan on identifying individuals who qualify for specific studies -- do you expect that the EHR will, for example, provide a filtered list of research candidates who can then be selected?</t>
  </si>
  <si>
    <t>Regarding the research functionality, how do you envision consent being obtained and documented for participating patients?</t>
  </si>
  <si>
    <t xml:space="preserve">Please elaborate on the demographics for the hospitals including beds, annual admissions, concurrent users, numbers of providers and nurses. </t>
  </si>
  <si>
    <t>Att C - Scope of Work, RTM Section, Page 2</t>
  </si>
  <si>
    <t xml:space="preserve">Item C is blank.  Are there missing requirements? </t>
  </si>
  <si>
    <t>Att C - Scope of Work, Infrastructure Considerations Section, pages 7-10</t>
  </si>
  <si>
    <t xml:space="preserve">Some of this differs from the Att D - Infrastructure Overview document. Att C paragraph 3 states July 1, 2025 but Attachment D states October 14, 2025. Also on Attachment C, there are 'Exit Strategy' bullet points that are not present on Attachment D. Which document takes precedence?  </t>
  </si>
  <si>
    <t>The revised date in Attachment D Infrastructure Overview of October 14, 2025 is accurate. Please disregard the date of July 1, 2025 in Attachment C. 
The Exit Strategy bullet points provided on Attachment C are applicable and accurate, so please be mindful and aware of them.</t>
  </si>
  <si>
    <t>Att C - Scope of Work, Artificial Intelligence Section, page 10</t>
  </si>
  <si>
    <t xml:space="preserve">Some of this differs from the Att E - Artificial Intelligence document. Att C states, "Is there any current or projected use of AI that benefits operations and/or provides operational efficiency", but this bullet is not in Attachment E.  Which document takes precedence?  </t>
  </si>
  <si>
    <t xml:space="preserve">The question in Attachment C is applicable and should take precedence. </t>
  </si>
  <si>
    <t>RFI 25-82982 Main Document, page limit, page 4 and 7</t>
  </si>
  <si>
    <t>Would the State consider increasing the page limit to 35?</t>
  </si>
  <si>
    <t xml:space="preserve">Does this 25 page limit include returning Attachment D and Attachment E? </t>
  </si>
  <si>
    <t>RFI 25-82982 Main Document, C. Proposed Solution Overview, Item 4.a, page 8</t>
  </si>
  <si>
    <t>What is meant by the verbiage, "the status of supplier diversity"?</t>
  </si>
  <si>
    <t>RFI 25-82982 Main Document, C. Proposed Solution Overview, Item 6.a, page 8</t>
  </si>
  <si>
    <t>Can you please provide an example of a supplier discovery solution and procurement network?  What are they used for?</t>
  </si>
  <si>
    <t>RFI 25-82982 Main Document, C. Proposed Solution Overview, Item 7.a &amp; b, page 8</t>
  </si>
  <si>
    <t xml:space="preserve">What is meant by a Supplier Registration Portal? 
What is meant by DSD? </t>
  </si>
  <si>
    <t>RFI 25-82982 Main Document, C. Proposed Solution Overview, Item J. page 8 Estimated Cost</t>
  </si>
  <si>
    <t>Is there a potential contract term (years or months) FSSA would like to see presented?</t>
  </si>
  <si>
    <t xml:space="preserve">What is the current system used ? </t>
  </si>
  <si>
    <t>What are the capabilities of the current system?</t>
  </si>
  <si>
    <t>Will the data migration from current system required  (charts, history, etc.. etc.)</t>
  </si>
  <si>
    <t>What type of data, and what format will data from the existing system need to be imported into our EHR?</t>
  </si>
  <si>
    <t>What is the preferred time frame for contract award, and implementation start?</t>
  </si>
  <si>
    <t>What is the preferred time frame for completion of the transition to the new system?</t>
  </si>
  <si>
    <t>Are you looking for on-site training, or will it all be done remotely and on-line materials?</t>
  </si>
  <si>
    <t>Are you looking for an ambulatory EHR system?</t>
  </si>
  <si>
    <t xml:space="preserve">Has a budget been established for this project? </t>
  </si>
  <si>
    <t xml:space="preserve">Will demonstrations be scheduled as part of the RFI review? </t>
  </si>
  <si>
    <t>Attachment B</t>
  </si>
  <si>
    <t xml:space="preserve">How should vendors use the previous RFP to address this RFI? </t>
  </si>
  <si>
    <t>The documents from the previous RFP were included as a point of reference but are not required to be used to address the requirements of this RFI.</t>
  </si>
  <si>
    <t>Attachment C &amp; Main Document</t>
  </si>
  <si>
    <t>Should this RFI response address the full EHR scope of work outlined in Attachment C or only the information in 2.2 of the Main Document, which focuses on 2.2 C questions for Enterprise Resource Management (ERP)?</t>
  </si>
  <si>
    <t>Your narrative response should include the information detailed in Section Two (specifically section 2.2, subsections A - J) as well as all items covered within Attachment C - Scope of Work.</t>
  </si>
  <si>
    <t>Main Document 2.2</t>
  </si>
  <si>
    <t xml:space="preserve">Is the State seeking only information about an Enterprise Resource Management (ERP) solution from 2.2 C or also full EHR capabilities as describe in Attachment C? </t>
  </si>
  <si>
    <t>Main Document 1.4 -1.5</t>
  </si>
  <si>
    <t xml:space="preserve">Is the State seeking to replace the EHR currently in use in the Psychiatric facilities or expand to Acute Care and LTC facilities? </t>
  </si>
  <si>
    <t xml:space="preserve">Is the State seeking a single EHR instance for psychiatric facilities, long term care, and acute care or separate instances that share data/send data to a shared data lake or data warehouse? </t>
  </si>
  <si>
    <t>Main Document 1.5 &amp; Attachment C page 12</t>
  </si>
  <si>
    <t xml:space="preserve">What LTC and Acute Care facilities will the new system be deployed in? The permitted facilities listed on page 12 of Attachment C are primarily behavioral health not acute care? </t>
  </si>
  <si>
    <t>Main Document 1.4</t>
  </si>
  <si>
    <t xml:space="preserve">Can you elaborate on what bottlenecks and limitations from the current EHR solution you are seeking to remedy or improve on with a new EHR? </t>
  </si>
  <si>
    <t>Main Document 1.5</t>
  </si>
  <si>
    <t>Is the new EHR only for the Acute and LTC facilities, with interfaces to the psych facilities EHR?</t>
  </si>
  <si>
    <t>Attachments C, D &amp; E</t>
  </si>
  <si>
    <t xml:space="preserve">Should these attachments be completed as part of the RFI or only the outline listed in Main Document 2.2? Would these responses be excluded from the 25 page response limit if they are required? </t>
  </si>
  <si>
    <t>Yes, the attachments should be completed. Those responses would not count toward the page limit. The page limit pertains to the narrative response detailed in Section Two (specifically section 2.2, subsections A - J) as well as all items covered within Attachment C - Scope of Work.</t>
  </si>
  <si>
    <t>Main Document 1.6</t>
  </si>
  <si>
    <t>Since the page limit is 25 pages, should the vendor only respond to the 2.2 listed items and not the full EHR scope of Attachment C?</t>
  </si>
  <si>
    <t>Attachment C  page 14 Application Services</t>
  </si>
  <si>
    <t xml:space="preserve">Can you clarify this table for Application Services and what role Cerner would play if the new system is to replace the current Cerner EHR? </t>
  </si>
  <si>
    <t>Main Document 1.4 &amp; 1.5</t>
  </si>
  <si>
    <t xml:space="preserve">Can the State provide a list of all facilities/locations for the new EHR? </t>
  </si>
  <si>
    <t xml:space="preserve">Can the State provide a breakdown of anticipated concurrent users for the new EHR across all facilities? </t>
  </si>
  <si>
    <t>Can the State provide a list of all users by role for each facility (i.e.: doctor/psychiatrist, nursing, mid-level providers, therapists, social work, admin staff, billing staff, informatics)?</t>
  </si>
  <si>
    <t xml:space="preserve">Can the State provide a list of all requisite interfaces and health information exchange desired to meet the goals of this RFI? Please indicate if bi-directional and what format the sending/receiving system requires if known. </t>
  </si>
  <si>
    <t>Attachment D &amp; Attachment C 1.1</t>
  </si>
  <si>
    <t xml:space="preserve">Could the State elaborate on the preferences for a solution hosted by the State rather than a secure vendor cloud? Would the vendor have full access to perform required operations &amp; maintenance in the State cloud? How will the preferences be scored if a vendor proposes a vendor-hosted solution? What would examples for grounds for justification for a non-state vendor hosted solution include? </t>
  </si>
  <si>
    <t>Attachment D</t>
  </si>
  <si>
    <t>Is the State seeking a GovRAMP moderate or high solution? Will the State accept a reciprocal agreement for its RAMP program? If the solution is hosted in the State's data center how is this relevant since the EHR solution would be managed at the existing security level of the State environment?</t>
  </si>
  <si>
    <t xml:space="preserve">Can you clarify D.2 for "exception for Cloud based solution"? Does this mean that a vendor Software as a Service (SaaS) cloud offering is not a second choice behind State hosted in terms of preferences? </t>
  </si>
  <si>
    <t xml:space="preserve">What is the expected timeframe for RFP release? </t>
  </si>
  <si>
    <t>We do not currently have a timeline for release of the RFP. Responses to this RFI will help inform the document development process for an RFP.</t>
  </si>
  <si>
    <t xml:space="preserve">What is the expected timeframe for deployment? Would a phase solution be preferred versus a "big bang" go-live approach?  </t>
  </si>
  <si>
    <t>Purpose</t>
  </si>
  <si>
    <t>Could the State confirm if there is a preferred EHR vendor or platform currently in use, or if this procurement is for a completely new implementation?</t>
  </si>
  <si>
    <t>Definitions – ATRT</t>
  </si>
  <si>
    <t>The ATRT target is stated as 0.45 seconds. Could the State clarify whether this is measured end-to-end (user action to data display) or only for system processing time?</t>
  </si>
  <si>
    <t>Electronic Signatures – Multi-Signature Support</t>
  </si>
  <si>
    <t>Does the State require integration with any existing signature verification tools or digital certificate providers, or should the vendor propose a built-in solution?</t>
  </si>
  <si>
    <t>Requirement Traceability Matrix</t>
  </si>
  <si>
    <t>Will the State provide the initial list of requirements in a specific format for the RTM, or should the vendor define the structure?</t>
  </si>
  <si>
    <t>Clinical Decision Support for Vital Signs</t>
  </si>
  <si>
    <t>Will the State provide the initial set of CDS rules and thresholds, or is the vendor expected to configure these based on best practices and clinician input?</t>
  </si>
  <si>
    <t>Customizable User Interface</t>
  </si>
  <si>
    <t>Does the State require that all UI customizations be done by State administrators without vendor intervention, or is vendor support acceptable for advanced configurations?</t>
  </si>
  <si>
    <t>Pharmacy Claims Processing</t>
  </si>
  <si>
    <t>Is there an existing claims management system that the EHR must integrate with, or will this be a fully new capability?</t>
  </si>
  <si>
    <t>Reporting and Business Analytics</t>
  </si>
  <si>
    <t>Is the vendor expected to provide APIs for third-party BI tools, and if so, should these APIs be read-only or support write-back capabilities?</t>
  </si>
  <si>
    <t>INSPECT Integration</t>
  </si>
  <si>
    <t>Will the State provide access to a test environment for INSPECT integration and compliance verification?</t>
  </si>
  <si>
    <t>Future System Interfaces</t>
  </si>
  <si>
    <t>Does the State have a prioritized list of future integrations to plan for during the initial system design?</t>
  </si>
  <si>
    <t xml:space="preserve">	Patient / Family Portal</t>
  </si>
  <si>
    <t>Should the portal be multilingual from day one, and if so, which languages must be supported?</t>
  </si>
  <si>
    <t>Compliance, Security, and Data Integrity</t>
  </si>
  <si>
    <t>Does the State require data encryption keys to be State-managed, vendor-managed, or hybrid?</t>
  </si>
  <si>
    <t>Staffing – Planned &amp; Unplanned Transitions</t>
  </si>
  <si>
    <t>Will the State require background checks or security clearances for all vendor personnel assigned to the project?</t>
  </si>
  <si>
    <t>Artificial Intelligence</t>
  </si>
  <si>
    <t>Is there any restriction on using AI/ML algorithms for clinical decision support that leverage anonymized historical patient data?</t>
  </si>
  <si>
    <t>Data Conversion Plan</t>
  </si>
  <si>
    <t>Could the State provide details on the current EHR or legacy systems from which data will be migrated, including data volumes and formats?</t>
  </si>
  <si>
    <t>Could the State confirm if there is an incumbent EHR vendor or if this procurement is for a net-new implementation?</t>
  </si>
  <si>
    <t xml:space="preserve">Pharmacy Claims	</t>
  </si>
  <si>
    <t>Is integration with the State’s Medicaid Management Information System (MMIS) required for pharmacy claims?</t>
  </si>
  <si>
    <t>Billing / RCM</t>
  </si>
  <si>
    <t>Is there an existing financial/ERP system for billing that must be integrated, or should the EHR provide this capability natively?</t>
  </si>
  <si>
    <t xml:space="preserve">Quality Management Plan	</t>
  </si>
  <si>
    <t>Are there existing quality KPIs the vendor must align with?</t>
  </si>
  <si>
    <t>Budget</t>
  </si>
  <si>
    <t>What is the budget allocated for this project?</t>
  </si>
  <si>
    <t>Attachment C: Scope of Work&gt;Requirement Traceability Matrix&gt;B (Pg.2)</t>
  </si>
  <si>
    <t>Would it be acceptable to implement role-based access restrictions to discharged patient records by record type, rather than relying solely on audit logs? Modern EHR systems can enforce granular access controls based on user roles and treatment relationships. Or, is the State requiring a comprehensive audit log of all valid access to discharged patient records regardless of access controls?</t>
  </si>
  <si>
    <t>Attachment C: Scope of Work&gt;Medical Records Retention&gt;J (Pg.3)</t>
  </si>
  <si>
    <t>Regarding the Medical Record Retention requirements, could the State please clarify the expected volume of records to be managed by the system? Specifically:
What is the total number of patient records currently retained?
What is the average number of new records generated per month?
What is the average number of new records generated per year?
(This information will help appropriately size infrastructure and storage solutions to meet compliance and performance expectations.)</t>
  </si>
  <si>
    <t>Attachment C: Scope of Work&gt;Infrastruction Considerations (Pg.7)</t>
  </si>
  <si>
    <t>Does the State have a preference for a commercial-off-the-shelf (COTS) solution versus a custom-built Electronic Health Record (EHR) system? Clarification on this point will help align the proposed architecture and implementation approach with the State’s expectations for scalability, supportability, and long-term sustainability.</t>
  </si>
  <si>
    <t>Can the State provide baseline estimates to help respondents appropriately size and configure their proposed solutions? Specifically:
What is the expected number of concurrent users?
What is the average monthly transaction volume?
How many facilities and patient records are currently supported?
What is the general amount of storage required to support the current system?</t>
  </si>
  <si>
    <t>Is it acceptable for the proposed EHR system to consist of multiple integrated modules that interoperate through standard interfaces, or does the State prefer a single, unified application encompassing all required functionality?</t>
  </si>
  <si>
    <t>1.3 Purpose of the Request for Information</t>
  </si>
  <si>
    <t>Why is FSSA considering a new EHR system? Please list any gaps in the current solution or service issues.</t>
  </si>
  <si>
    <t>Is there funding or a process underway to obtain funding in the State Budget for a new EHR? What is the source of funding?</t>
  </si>
  <si>
    <t xml:space="preserve">What is the desired timeline of FSSA to have a new EHR implemented at the State facilities? </t>
  </si>
  <si>
    <t>1.4 Background</t>
  </si>
  <si>
    <t>Please provide the number of beds by facility.</t>
  </si>
  <si>
    <t>1.5 Goals</t>
  </si>
  <si>
    <t xml:space="preserve">Please provide more detail for goals of FSSA. The goals listed in this section are very high level and it will help Respondents to know of any current gaps or problem areas for FSSA </t>
  </si>
  <si>
    <t>I. Product Demonstration</t>
  </si>
  <si>
    <t xml:space="preserve">What is the anticipated time window for Respondent demonstrations? </t>
  </si>
  <si>
    <t>2.2.C.4 Data Enrichment</t>
  </si>
  <si>
    <t>Please describe the data enrichment tools and services the State currently uses, and whether they identify and validate the status of supplier diversity.</t>
  </si>
  <si>
    <t>2.2.C.5 Spend Analysis Tools</t>
  </si>
  <si>
    <t xml:space="preserve">What Spend Analysis Tools are currrently used by FSSA. Since much facility spend likely happens outside the EHR, is integration with a State/FSSA Supply Chain Management application desired? </t>
  </si>
  <si>
    <t>2.2.C.6.	Supplier Discovery Solutions</t>
  </si>
  <si>
    <t>Please describe the Supplier Discovery Solutions the state currently uses, the information these solutions collect and/or provide, as well as example if the type if suppliers.</t>
  </si>
  <si>
    <t>2.2.C.7.	Supplier Registration Portals</t>
  </si>
  <si>
    <t>Please describe the Supplier Registration Portal the state currently uses, the information the portalc collects and/or provides, the number of suppliers that might be expected to use it, and examples of suppliers who would use it to register.</t>
  </si>
  <si>
    <t>2.2.C.8. Diversity tools</t>
  </si>
  <si>
    <t xml:space="preserve">Please describe the diversity tools the State is seeking, including what data is collected and/or what information provided. </t>
  </si>
  <si>
    <t>2.2.E. Staffing Structure</t>
  </si>
  <si>
    <t xml:space="preserve">Is the State requesting Respondent's staffing, State's staffing, or both? </t>
  </si>
  <si>
    <t>Requirement Traceability Matrix T. Interfaces</t>
  </si>
  <si>
    <t xml:space="preserve">For interfaces in scope, please list: application (if the interface is with a specific application) entity exhanging informatio (payers, for example), direction (inbound to EHR or outbound from EHR or bidirectional), data in the interface, structure of data (i.e. EDI 837/835, HL7 or FHIR/HL7) and trigger of data exchange (i.e. monthly billing batch, lab order sent to lab, ADT alerts and so on). </t>
  </si>
  <si>
    <t>2.2.J. Estimated Cost</t>
  </si>
  <si>
    <t>Please provide an estimate of the total number fo EHR users, including how many of those will be prescribing medications.</t>
  </si>
  <si>
    <t>How many of the users will be using the system to prescribe medications, and how many will be placing lab orders?</t>
  </si>
  <si>
    <t>Does the State want to provide portal access for patients, their family members or advocates? If so, how many would be expected to log-oin on a monthly basis, approximately?</t>
  </si>
  <si>
    <t>Please provide data on total admissions and discharges and average length of stay for each of the facilities.</t>
  </si>
  <si>
    <t xml:space="preserve">O.	Billing, Banking, and Revenue Cycle Management </t>
  </si>
  <si>
    <t>Please provide a detailed description of current billing, banking and revenue cycle management processes, including generating claims and how funds are currently collected electronically.</t>
  </si>
  <si>
    <t>No onsite LIS.  The EMR should interface with Quest Diagnostics.</t>
  </si>
  <si>
    <t>Yes</t>
  </si>
  <si>
    <t>The EMR should interface with Aramark's CBORD system and Cura's MealSuite system.
Yes to HL7 messaging.</t>
  </si>
  <si>
    <t>No specific pain points.  This is contractually obligated.</t>
  </si>
  <si>
    <t>Medicaid, Medicare (esp Med D), Commercial, and Self-Pay</t>
  </si>
  <si>
    <t>It would be within the portal.</t>
  </si>
  <si>
    <t>Oracle Health Cerner Millennium</t>
  </si>
  <si>
    <t>Issue resolution times.  SLAs should have teeth in them.</t>
  </si>
  <si>
    <t>There is no preferred vendor/platform.  This procurement is for a completely new implementation.</t>
  </si>
  <si>
    <t>Given throughput factors that are out of the control of vendors, the measurement is only for system processing time.</t>
  </si>
  <si>
    <t>Vendors can propose a built-in solution as there is no integration requirement for existing signature verifications tools.</t>
  </si>
  <si>
    <t>The State will define the structure and provide the format.</t>
  </si>
  <si>
    <t>The State would be interested in vendors' understanding of industry best practices.</t>
  </si>
  <si>
    <t>No, vendor support is acceptable for advanced configurations.</t>
  </si>
  <si>
    <t>There is no expectation for this functionality.  The State is, of course, interested in seeing vendors' best.</t>
  </si>
  <si>
    <t>Yes, if a vendor is selected, the State anticipates providing for--one way or another--one or more test environments.</t>
  </si>
  <si>
    <t>No</t>
  </si>
  <si>
    <t>Yes--Spanish</t>
  </si>
  <si>
    <t>The current EHR is Oracle Health Cerner Millennium.  Granular details regarding data migration volumes would be part of RFP discussions/negotiations.</t>
  </si>
  <si>
    <t>This is privileged information--the privilege belonging to the State.</t>
  </si>
  <si>
    <t>No.  Vendors should demonstrate what sets their offering apart from all others.</t>
  </si>
  <si>
    <t>Implementation of role-based access restrictions to discharged patient records by record type is acceptable.  The inclusion of audit logs should not require extensive effort.</t>
  </si>
  <si>
    <t>Absolutely.  The EHR system should hew as closely to a COTS system as is absolutely feasible.  Customizations should be held to a minimum.</t>
  </si>
  <si>
    <t>Solutions consisting of extremely tightly integrated modules that interoperate through standard interfaces are acceptable.  Preference will be give to a single, unified application encompassing all required functionality.</t>
  </si>
  <si>
    <t>Att B, filename 080attd2, section 4.0 has 4.5 pages of single-spaced text listing the project goals.</t>
  </si>
  <si>
    <t>See Att B, filename 080attg2, worksheet name Interfaces.</t>
  </si>
  <si>
    <t>For both vendor's implementation staff and for ongoing State use.</t>
  </si>
  <si>
    <r>
      <t xml:space="preserve">Yes to all.
Predicting the precise number of logins per month to a patient portal in a state psychiatric hospital setting is difficult due to several influencing factors: 
Varying levels of digital literacy and access among patients. State psychiatric hospitals often serve a diverse population, and some individuals may lack experience with technology or reliable internet access, which can limit their use of patient portals.
Differing needs and interests in using the portal's features. Patients may utilize the portal for various reasons, such as accessing test results, viewing medication information, or communicating with providers.
The patient's clinical state and capacity for engagement. For some patients, their mental health condition or treatment may impact their ability or willingness to engage with a patient portal.
The extent of provider encouragement and support for portal use. Studies show that patients are more likely to use a patient portal if their healthcare providers actively encourage them. 
Considering these factors, it is reasonable to expect that the number of logins will vary significantly among patients' families/advocates. Some might log in frequently, while others might only do so occasionally or not at all. 
Instead of aiming for a specific number of logins per month, focus on providing a portal that is user-friendly, accessible, and aligned with patients' needs and preferences. 
</t>
    </r>
    <r>
      <rPr>
        <b/>
        <sz val="10"/>
        <rFont val="Arial"/>
        <family val="2"/>
      </rPr>
      <t>Suggestions for improving patient portal engagement</t>
    </r>
    <r>
      <rPr>
        <sz val="10"/>
        <rFont val="Arial"/>
        <family val="2"/>
      </rPr>
      <t xml:space="preserve">
Offer training and technical support for patients' families/advocates who need it.
Promote the portal's benefits and features, clearly outlining how it can support management of patients' health.
Personalize content and tailor the portal experience to each patient's individual needs.
Integrate the portal seamlessly with existing workflows and systems.
By addressing these factors, vendors' systems can foster greater patient engagement, quality of care provided, and ultimately patient outcomes.</t>
    </r>
  </si>
  <si>
    <t>All facilities us MedSelect Flex.  RSH-10, MSH-7, NDI-13, ESH-12, LSH-8</t>
  </si>
  <si>
    <t>Cerner Power Chart, Cerner Pharmacy Meds Manager, Arxium Administrative WorkStation, Arxium Dispensing Terminal</t>
  </si>
  <si>
    <t>The expectation is for vendors' responses to reflect which methods have been most effective for their product historically.</t>
  </si>
  <si>
    <t>Oracle Health Cerner Millennium, now known as Oracle Health EHR, is a comprehensive electronic health record (EHR) system designed to manage patient information and streamline clinical workflows. It offers a wide range of capabilities, including patient administration, clinical documentation, revenue cycle management, and reporting and analytics. It also emphasizes interoperability, allowing for seamless data exchange across different healthcare systems and departments. </t>
  </si>
  <si>
    <t>Given that the current EHR is a modern, comprehensive system, the expectation would be for all historical data from 2/4/2019 forward to be crosswalked and migrated to the new system.</t>
  </si>
  <si>
    <t>Training should include:
Comprehensive and role-specific training
•	Tailored to our needs/different user roles
•	Hands-on and interactive: Training should involve interactive and hands-on methods like simulations, role-playing, and live demonstrations to reinforce learning and enhance understanding of EHR functionalities.
•	Workflow-based and relevant: Training should focus on actual tasks users perform during patient care, using real patient scenarios (anonymized) to ensure relevance and practicality 
Training resources and support
•	Training materials: Training materials should be comprehensive and include resources, such as manuals, guides, and online tutorials, to support the learning process.
•	On-site and remote training options: The vendor should offer diverse training options, including on-site, online, and self-paced, to accommodate various learning styles and schedules.
Training timelines and ongoing support
•	Phased rollout for training: Ideally, training should begin several months before the EHR go-live, with super users starting earlier to become proficient and provide support to other users later in the process.
•	Post-implementation support: Training and support should extend beyond the initial implementation phase, offering refresher courses and ongoing education
•	Feedback mechanisms: The vendor should establish clear channels for gathering feedback from users regarding their training experience and the EHR system's usability.</t>
  </si>
  <si>
    <t>The previous short timeline was driven by the bringing online of a new physical hospital facility and the desire for then new EHR to be launched concurrently.  Ideally, the runway would have been longer.</t>
  </si>
  <si>
    <t>A project timeline has not been fleshed out.  No critical milestones/deadlines such as bond reissuances are driving this project.</t>
  </si>
  <si>
    <t>Customer Service - please clarify how the EHR vendor would be providing customer service and technical support to State Suppliers</t>
  </si>
  <si>
    <t xml:space="preserve">State is wanting to gain a comprehensive understanding of the EHR vendor's performance, assess the system's impact on clinical and administrative operations, and ensure that the investment in EHR technology is yielding the desired results.  Vendors' responses should indicate what sets them apart from the competition.  Following are some general guidelines.
1. System performance and reliability
Uptime and downtime: The percentage of time the EHR is fully operational and accessible, as downtime can disrupt patient care.
System response time: How quickly the EHR system reacts to user inputs, directly impacting clinician productivity and user experience.
Mean time to repair (MTTR): The average time taken to resolve system issues and restore full functionality. 
2. User experience and adoption
User satisfaction: Gauged through surveys and feedback, this metric assesses how content clinicians and staff are with the EHR's usability, training, and support.
Adoption rates: The percentage of users actively utilizing the EHR system, indicating successful implementation and proper utilization of features.
Training effectiveness: Measured by clinician proficiency, satisfaction with training programs, and EHR usage metrics like login frequency and time spent using the system. 
3. Data management and security
Data accuracy and completeness: Ensuring the EHR data is accurate and comprehensive for safe and effective patient care.
Data security and compliance: Verification of security measures, HIPAA compliance, access controls, audit trail capabilities, data encryption, and robust backup and recovery processes. 
4. Interoperability and integration
Interoperability metrics: Evaluating the seamless exchange of health information with other healthcare systems (e.g., labs, HIEs).
5. Revenue cycle management (RCM)
Days in accounts receivable (AR): The average time taken to collect payments, indicating efficiency in billing and collection processes.
Net collection rate: The percentage of collectible revenue actually collected.
Claim denial rate: Tracking the number of claims rejected by payers and the reasons for denials. 
6. Patient engagement and satisfaction
Patient portal utilization: Monitoring patient portal login rates, activity levels, and use of features like viewing labs or communicating with providers.
</t>
  </si>
  <si>
    <t xml:space="preserve">AMS support will be much closer to the "all" end of the continuum mentioned in the question vs to the "standard support" end of the continuum.  The State expects to provide L1/L2 support (control user management, etc.) and to have some in-house technical expertise for minor configurations, form changes, report creation, etc.  Vendors should be prepared to provide the balance of support.
</t>
  </si>
  <si>
    <t>Inclusion of the existing vendor's application services is for context to inform vendors as to the current level of services provided.  Vendor responses should highlight how their service offerings differ--what competitive advantage does their product bring.</t>
  </si>
  <si>
    <t>Electronic Funds Transfer (EFT) and electronic cash posting functionality</t>
  </si>
  <si>
    <t>We expect the EHR will have a Revenue Cycle Management Module that includes claim generation and cash posting funtionality electronically.</t>
  </si>
  <si>
    <t>Consent will be obtained either by electronic signature within the EMR or on paper consents forms that would be scanned into the EMR.</t>
  </si>
  <si>
    <t>As of 8/21/2025, the total number of patient records currently retained is 21372 patient encounters/admissions.
Last Fiscal Year 2024-2025 (7/1/24 to 6/30/25), the average number of new patients/records generated per month was 71 new records.
The average number of new patients/records generated per year is 846 records/patientts.</t>
  </si>
  <si>
    <t>EHR should provide patient and financial integration functionality</t>
  </si>
  <si>
    <t>No,the current claims management system is Cerner, so a new EHR will also need to provide claims management.</t>
  </si>
  <si>
    <t>Currently, there are no specific technology plans in place to integrate with this system, however, it would be beneficial for the proposed solution to have the flexibility to accommodate potential future integrations.</t>
  </si>
  <si>
    <r>
      <rPr>
        <sz val="10"/>
        <color theme="1"/>
        <rFont val="Arial"/>
        <family val="2"/>
      </rPr>
      <t>ESH
168 beds, 8 prescribing providers (1 Psychiatrist, 1 MD, 4 PMHNP, 1 FNP, 1 Med Director), 6 Pharmacy (3 Pharmacists, 3 Techs), 58 nurses (1 DON, 11 LPN’s, 35 RN’s, 11 Nurse Supervisors), 270 users for EMR</t>
    </r>
    <r>
      <rPr>
        <sz val="10"/>
        <rFont val="Arial"/>
        <family val="2"/>
      </rPr>
      <t xml:space="preserve">
</t>
    </r>
    <r>
      <rPr>
        <sz val="10"/>
        <color theme="1"/>
        <rFont val="Arial"/>
        <family val="2"/>
      </rPr>
      <t>EPCC
20 beds, 2 prescribing providers (1 PMHNP, 1 PT Psychiatrist), 9 nurses (RN’s, and DON), 55 users for EMR
LSH
212 beds (110 Isaac Ray; 102 Larson)
9 prescribing providers (5 psychiatrist, 2 PMHNP, 2 FNP)
62 nurses (Nurse 4, Chg Nurse, Nurse Supv 6, Nurse Supv 5, Chg Nurse Supv 5, LPN, DON)
6 Pharmacists/Pharmacy Techs (3 pharmacists, 3 techs)
ALL others users who will be accessing the EMR system 289</t>
    </r>
    <r>
      <rPr>
        <sz val="10"/>
        <rFont val="Arial"/>
        <family val="2"/>
      </rPr>
      <t xml:space="preserve">
MSH
120 beds, 5 psychiatric providers that prescribe, 1 psych med director (can prescribe but doesn't), 3 limited employment specialty MDs (podiatry, optometry, internist), 64 nurses, 3 Pharmacists/2 Pharmacy Techs, about 280 staff
</t>
    </r>
    <r>
      <rPr>
        <sz val="10"/>
        <color theme="1"/>
        <rFont val="Arial"/>
        <family val="2"/>
      </rPr>
      <t xml:space="preserve">NDI:
159 beds, 9 prescribing providers (5 psychiatrists; 3 PMHNP; 1 FNP), 81 nurses (Nurse 4, Chg Nurse, Nurse SUpv 6, Chg Nurse Supv 5, Nurse Sup 5, LPN, DON(), 6 Pharmacists/Pharmacy Techs (4 pharmacists, 2 techs), ALL others users who will be accessing the EMR system 274
</t>
    </r>
    <r>
      <rPr>
        <sz val="10"/>
        <rFont val="Arial"/>
        <family val="2"/>
      </rPr>
      <t>RSH
190 beds, 8 prescribing providers, 48 nurse, 4 pharmacists, 3 pharmacy techs, 220 excl those above
Total: 774 operational beds--96% full; 1671 staff</t>
    </r>
  </si>
  <si>
    <t>Ability to make Med D retail claims based on the previous month's charting of dosages given.
Admission
Discharge
Transfers
These would be the main workflows and the customization would depend on “what is out of the box for the EMR”</t>
  </si>
  <si>
    <t>State expects an internal messaging option and the ability to communicate with external providers as compatibility exists between systems such as labs, medical records etc.</t>
  </si>
  <si>
    <t>This would not be an immediate priority.</t>
  </si>
  <si>
    <t>Requested requirements are available upon completion of an NDA, https://www.in.gov/iot/iot-vendor-engagement/.</t>
  </si>
  <si>
    <t>This hosting model provides the State with the greatest visibility, configuration management, and cost recovery capabilities, as well as many other benefits, compared to hosting applications in vendor-managed cloud tenants</t>
  </si>
  <si>
    <t>It is the preference of the State that cloud-based resources be hosted on a State-managed cloud tenant.  If significant value can be demonstrated to the State by hosting the solution on vendor-managed resources, it will be considered and be scored competitively during the evaluation process.  Specific examples will not be provided.</t>
  </si>
  <si>
    <t>If the implemented solution is to be hosted on a vendor-managed cloud tenant, the State’s strong preference to for the solution to obtain the applicable GovRAMP security level, i.e. GovRAMP Authorized.  During the evaluation of the proposed solution, the State may consider a comparable RAMP program, if the security and compliance controls of the proposed RAMP program and obtained security level is shown to map directly to, or exceed the appropriate GovRAMP security level defined by the State.</t>
  </si>
  <si>
    <t>It is the preference of the State that cloud-based resources be hosted on a State-managed cloud tenant.  If significant value can be demonstrated to the State by hosting the solution on vendor-managed resources, it will be considered and be scored competitively during the evaluation process.</t>
  </si>
  <si>
    <t>It is the preference of the State to utilize State-managed data encryption keys.  If significant value can be demonstrated to the State by utilizing a vendor-managed or hybrid key management solution, it will be considered and be scored competitively during the evaluation process.</t>
  </si>
  <si>
    <t>Yes to the admin access, et al.
IVH is also included in this RFI. Please state how you will provide seamless, secure, and compliant documentation, data sharing, and workflow integration across diverse healthcare environments.</t>
  </si>
  <si>
    <t>There is not a timeline in place currently for the release of the RFP.</t>
  </si>
  <si>
    <t>We are currently in the discovery stage with an RFI. We do not have a timeline for an RFP yet.</t>
  </si>
  <si>
    <t>The State would be interested in seeing options provided for both an ERP as well as the full EHR capabilities described in Att C.</t>
  </si>
  <si>
    <t>Yes.
The State is willing to push the page limit up to 50 pages.</t>
  </si>
  <si>
    <t>Cerner will serve in the transition to ensure that the migration to a new provider goes smoothly.</t>
  </si>
  <si>
    <t>In addition to written RFI responses, FSSA may invite any or none of the Respondents to make optional, focused, virtual demonstrations of experience, offerings, methodologies, and expertise applicable to the response. Please recommend an amount of time for a demo of your system’s capabilities.</t>
  </si>
  <si>
    <t>FSSA would like to see a contract term of at least five years or as many as ten years.</t>
  </si>
  <si>
    <t>Annual Admissions for Fiscal Year 2024-2025 (7/1/24 to 6/30/25)
EPCC = 25
ESH = 112
LSH = 210
MSH = 61
NDI = 277
RSH = 169
Total for the Network = 854</t>
  </si>
  <si>
    <t xml:space="preserve">The EHR vendor would provide customer service and technical support to State staff as related to the EHR, not it's Suppliers. </t>
  </si>
  <si>
    <t>No in-house RCM services exist.  The vendor is not being asked to provide the service. Just provide the functionality.</t>
  </si>
  <si>
    <t>ESH
168 beds, 8 prescribing providers (1 Psychiatrist, 1 MD, 4 PMHNP, 1 FNP, 1 Med Director), 6 Pharmacy (3 Pharmacists, 3 Techs), 58 nurses (1 DON, 11 LPN’s, 35 RN’s, 11 Nurse Supervisors), 270 users for EMR
EPCC
20 beds, 2 prescribing providers (1 PMHNP, 1 PT Psychiatrist), 9 nurses (RN’s, and DON), 55 users for EMR
LSH
212 beds (110 Isaac Ray; 102 Larson)
9 prescribing providers (5 psychiatrist, 2 PMHNP, 2 FNP)
62 nurses (Nurse 4, Chg Nurse, Nurse Supv 6, Nurse Supv 5, Chg Nurse Supv 5, LPN, DON)
6 Pharmacists/Pharmacy Techs (3 pharmacists, 3 techs)
ALL others users who will be accessing the EMR system 289
MSH
120 beds, 5 psychiatric providers that prescribe, 1 psych med director (can prescribe but doesn't), 3 limited employment specialty MDs (podiatry, optometry, internist), 64 nurses, 3 Pharmacists/2 Pharmacy Techs, about 280 staff
NDI:
159 beds, 9 prescribing providers (5 psychiatrists; 3 PMHNP; 1 FNP), 81 nurses (Nurse 4, Chg Nurse, Nurse SUpv 6, Chg Nurse Supv 5, Nurse Sup 5, LPN, DON(), 6 Pharmacists/Pharmacy Techs (4 pharmacists, 2 techs), ALL others users who will be accessing the EMR system 274
RSH
190 beds, 8 prescribing providers, 48 nurse, 4 pharmacists, 3 pharmacy techs, 220 excl those above
Total: 774 operational beds--96% full; 1671 staff</t>
  </si>
  <si>
    <t>We do not currently have a timeline for release of the RFP. Responses to this RFI will help inform the document development process for an RFP. Yes, a phased solution is preferred.</t>
  </si>
  <si>
    <t>State would like to see both.</t>
  </si>
  <si>
    <t>Discharges for Fiscal Year 2024-2025 (7/1/24 to 6/30/25)
EPCC = 25
ESH = 110
LSH = 198
MSH = 65
NDI = 272
RSH = 159
Total for the Network = 829
Average LOS for each of the facilites:
EPCC = 1.96 years
ESH = 3.82 years
LSH = 3.45 years
MSH = 4.72 years 
NDI =  1.76 years
RSH = 2.73 years
Total for the Network = 2.93 years</t>
  </si>
  <si>
    <t>Standardized reporting expected for psychiatric facilities. As requested, customized and ad hoc reporting capabilities are expected. With the current solution, few out-of-the-box reports were useful; most of the nearly 300 reports available to ISPHN are customized to our needs.</t>
  </si>
  <si>
    <t>Yes to both.</t>
  </si>
  <si>
    <t>The State's preference is a single EHR instance that can support them all but would be willing to entertain the idea of separate instances that share data.</t>
  </si>
  <si>
    <t xml:space="preserve">Indiana Veterans Home in West Lafayette would be the long term care facility. </t>
  </si>
  <si>
    <t>Sections 4, 5, 6, 7, and 8 under 'Proposed Solution Overview' were included in error. Please disregard.</t>
  </si>
  <si>
    <t>It does not. The page limit can be extended to 50 pages and pertains to the narrative response detailed in Section Two (specifically section 2.2, subsections A - J) as well as all items covered within Attachment C - Scope of Work.</t>
  </si>
  <si>
    <t>Yes. The page limit can be extended to 50 pages and pertains to the narrative response detailed in Section Two (specifically section 2.2, subsections A - J) as well as all items covered within Attachment C - Scope of Work.</t>
  </si>
  <si>
    <t>The page limit can be extended to 50 pages and pertains to the narrative response detailed in Section Two (specifically section 2.2, subsections A - J) as well as all items covered within Attachment C - Scope of Work.</t>
  </si>
  <si>
    <t>Consideration of a new EHR system is based on legal/contractual considerations. The ability to implement a system that will work in diverse environments (acute, long term, psychological, etc.) is also a driving factor.</t>
  </si>
  <si>
    <t>Yes, the page limit can be extended to 50 pages and is specific to the narrative response detailed in Section Two (specifically section 2.2, subsections A - J) as well as all items covered within Attachment C - Scope of Work..</t>
  </si>
  <si>
    <t>No.</t>
  </si>
  <si>
    <t>FSSA may invite any or none of the Respondents to make optional, focused, virtual demonstrations of experience, offerings, methodologies, and expertise applicable to the response. Please recommend an amount of time for a demo of your system’s capabilities.</t>
  </si>
  <si>
    <t>The State is currently in the discovery stage with an RFI for an EHR in the psychiatric facilities and Indiana Veterans Home. The State desires a solution that can also be used in Acute facilities.</t>
  </si>
  <si>
    <t>Expected number of concurrent users - 300
The State is unclear what is meant by "transaction volume"
The State utilizes remote hosting with our current vendor and is unsure about the amount of storage being used.
ESH
168 beds, 8 prescribing providers (1 Psychiatrist, 1 MD, 4 PMHNP, 1 FNP, 1 Med Director), 6 Pharmacy (3 Pharmacists, 3 Techs), 58 nurses (1 DON, 11 LPN’s, 35 RN’s, 11 Nurse Supervisors), 270 users for EMR
EPCC
20 beds, 2 prescribing providers (1 PMHNP, 1 PT Psychiatrist), 9 nurses (RN’s, and DON), 55 users for EMR
LSH
212 beds (110 Isaac Ray; 102 Larson)
9 prescribing providers (5 psychiatrist, 2 PMHNP, 2 FNP)
62 nurses (Nurse 4, Chg Nurse, Nurse Supv 6, Nurse Supv 5, Chg Nurse Supv 5, LPN, DON)
6 Pharmacists/Pharmacy Techs (3 pharmacists, 3 techs)
ALL others users who will be accessing the EMR system 289
MSH
120 beds, 5 psychiatric providers that prescribe, 1 psych med director (can prescribe but doesn't), 3 limited employment specialty MDs (podiatry, optometry, internist), 64 nurses, 3 Pharmacists/2 Pharmacy Techs, about 280 staff
NDI:
159 beds, 9 prescribing providers (5 psychiatrists; 3 PMHNP; 1 FNP), 81 nurses (Nurse 4, Chg Nurse, Nurse SUpv 6, Chg Nurse Supv 5, Nurse Sup 5, LPN, DON(), 6 Pharmacists/Pharmacy Techs (4 pharmacists, 2 techs), ALL others users who will be accessing the EMR system 274
RSH
190 beds, 8 prescribing providers, 48 nurse, 4 pharmacists, 3 pharmacy techs, 220 excl those above
Total: 774 operational beds--96% full; 1671 staff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</si>
</sst>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0"/>
      <name val="Arial"/>
    </font>
    <font>
      <b/>
      <sz val="10"/>
      <name val="Arial"/>
      <family val="2"/>
    </font>
    <font>
      <sz val="10"/>
      <name val="Arial"/>
      <family val="2"/>
    </font>
    <font>
      <sz val="10"/>
      <color theme="1"/>
      <name val="Arial"/>
      <family val="2"/>
    </font>
  </fonts>
  <fills count="5">
    <fill>
      <patternFill patternType="none"/>
    </fill>
    <fill>
      <patternFill patternType="gray125"/>
    </fill>
    <fill>
      <patternFill patternType="solid">
        <fgColor indexed="22"/>
        <bgColor indexed="64"/>
      </patternFill>
    </fill>
    <fill>
      <patternFill patternType="solid">
        <fgColor theme="0" tint="-0.249977111117893"/>
        <bgColor indexed="64"/>
      </patternFill>
    </fill>
    <fill>
      <patternFill patternType="solid">
        <fgColor theme="3" tint="0.79998168889431442"/>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4">
    <xf numFmtId="0" fontId="0" fillId="0" borderId="0" xfId="0"/>
    <xf numFmtId="0" fontId="1" fillId="2" borderId="1" xfId="0" applyFont="1" applyFill="1" applyBorder="1" applyAlignment="1">
      <alignment horizontal="center" vertical="center" wrapText="1"/>
    </xf>
    <xf numFmtId="0" fontId="0" fillId="0" borderId="0" xfId="0" applyAlignment="1">
      <alignment horizontal="center" vertical="center"/>
    </xf>
    <xf numFmtId="0" fontId="2" fillId="0" borderId="2" xfId="0" applyFont="1" applyBorder="1" applyAlignment="1">
      <alignment horizontal="left" vertical="center" wrapText="1"/>
    </xf>
    <xf numFmtId="0" fontId="2" fillId="3" borderId="1" xfId="0" applyFont="1" applyFill="1" applyBorder="1" applyAlignment="1">
      <alignment horizontal="center" vertical="center"/>
    </xf>
    <xf numFmtId="0" fontId="2" fillId="4" borderId="1" xfId="0" applyFont="1" applyFill="1" applyBorder="1" applyAlignment="1">
      <alignment horizontal="left" vertical="center" wrapText="1"/>
    </xf>
    <xf numFmtId="0" fontId="0" fillId="4" borderId="1" xfId="0" applyFill="1" applyBorder="1" applyAlignment="1">
      <alignment wrapText="1"/>
    </xf>
    <xf numFmtId="0" fontId="2" fillId="4" borderId="1" xfId="0" applyFont="1" applyFill="1" applyBorder="1" applyAlignment="1">
      <alignment horizontal="left" vertical="top" wrapText="1"/>
    </xf>
    <xf numFmtId="0" fontId="0" fillId="4" borderId="1" xfId="0" applyFill="1" applyBorder="1" applyAlignment="1">
      <alignment horizontal="left" vertical="top" wrapText="1"/>
    </xf>
    <xf numFmtId="0" fontId="0" fillId="4" borderId="1" xfId="0" applyFill="1" applyBorder="1" applyAlignment="1">
      <alignment horizontal="left" vertical="center" wrapText="1"/>
    </xf>
    <xf numFmtId="0" fontId="1" fillId="0" borderId="0" xfId="0" applyFont="1" applyAlignment="1">
      <alignment horizontal="center" wrapText="1"/>
    </xf>
    <xf numFmtId="0" fontId="2" fillId="0" borderId="0" xfId="0" applyFont="1" applyAlignment="1">
      <alignment horizontal="center" wrapText="1"/>
    </xf>
    <xf numFmtId="0" fontId="2" fillId="0" borderId="0" xfId="0" applyFont="1" applyAlignment="1">
      <alignment wrapText="1"/>
    </xf>
    <xf numFmtId="0" fontId="2" fillId="0" borderId="2" xfId="0" applyFont="1" applyFill="1" applyBorder="1" applyAlignment="1">
      <alignment horizontal="left" vertical="center" wrapText="1"/>
    </xf>
  </cellXfs>
  <cellStyles count="1">
    <cellStyle name="Normal" xfId="0" builtinId="0"/>
  </cellStyles>
  <dxfs count="0"/>
  <tableStyles count="0" defaultTableStyle="TableStyleMedium9"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E144"/>
  <sheetViews>
    <sheetView showGridLines="0" tabSelected="1" zoomScaleNormal="100" zoomScaleSheetLayoutView="85" workbookViewId="0"/>
  </sheetViews>
  <sheetFormatPr defaultColWidth="0" defaultRowHeight="13.2" x14ac:dyDescent="0.25"/>
  <cols>
    <col min="1" max="1" width="8.88671875" customWidth="1"/>
    <col min="2" max="2" width="5" style="2" customWidth="1"/>
    <col min="3" max="3" width="17.5546875" customWidth="1"/>
    <col min="4" max="5" width="80.6640625" customWidth="1"/>
    <col min="6" max="16380" width="8.88671875" customWidth="1"/>
    <col min="16381" max="16381" width="2.6640625" customWidth="1"/>
    <col min="16382" max="16384" width="5" customWidth="1"/>
  </cols>
  <sheetData>
    <row r="1" spans="2:5" x14ac:dyDescent="0.25">
      <c r="B1" s="10" t="s">
        <v>0</v>
      </c>
      <c r="C1" s="10"/>
      <c r="D1" s="10"/>
      <c r="E1" s="10"/>
    </row>
    <row r="2" spans="2:5" x14ac:dyDescent="0.25">
      <c r="B2" s="10" t="s">
        <v>1</v>
      </c>
      <c r="C2" s="10"/>
      <c r="D2" s="10"/>
      <c r="E2" s="10"/>
    </row>
    <row r="3" spans="2:5" x14ac:dyDescent="0.25">
      <c r="B3" s="10"/>
      <c r="C3" s="10"/>
      <c r="D3" s="10"/>
      <c r="E3" s="10"/>
    </row>
    <row r="4" spans="2:5" x14ac:dyDescent="0.25">
      <c r="B4" s="11" t="s">
        <v>2</v>
      </c>
      <c r="C4" s="12"/>
      <c r="D4" s="12"/>
      <c r="E4" s="12"/>
    </row>
    <row r="6" spans="2:5" ht="26.4" x14ac:dyDescent="0.25">
      <c r="B6" s="1" t="s">
        <v>3</v>
      </c>
      <c r="C6" s="1" t="s">
        <v>4</v>
      </c>
      <c r="D6" s="1" t="s">
        <v>5</v>
      </c>
      <c r="E6" s="1" t="s">
        <v>6</v>
      </c>
    </row>
    <row r="7" spans="2:5" ht="79.2" x14ac:dyDescent="0.25">
      <c r="B7" s="4">
        <v>1</v>
      </c>
      <c r="C7" s="7" t="s">
        <v>7</v>
      </c>
      <c r="D7" s="5" t="s">
        <v>8</v>
      </c>
      <c r="E7" s="3" t="s">
        <v>263</v>
      </c>
    </row>
    <row r="8" spans="2:5" ht="66" x14ac:dyDescent="0.25">
      <c r="B8" s="4">
        <f>B7+1</f>
        <v>2</v>
      </c>
      <c r="C8" s="7" t="s">
        <v>9</v>
      </c>
      <c r="D8" s="5" t="s">
        <v>10</v>
      </c>
      <c r="E8" s="3" t="s">
        <v>282</v>
      </c>
    </row>
    <row r="9" spans="2:5" ht="52.8" x14ac:dyDescent="0.25">
      <c r="B9" s="4">
        <f t="shared" ref="B9:B26" si="0">B8+1</f>
        <v>3</v>
      </c>
      <c r="C9" s="7" t="s">
        <v>11</v>
      </c>
      <c r="D9" s="5" t="s">
        <v>12</v>
      </c>
      <c r="E9" s="3" t="s">
        <v>232</v>
      </c>
    </row>
    <row r="10" spans="2:5" ht="52.8" x14ac:dyDescent="0.25">
      <c r="B10" s="4">
        <f t="shared" si="0"/>
        <v>4</v>
      </c>
      <c r="C10" s="7" t="s">
        <v>13</v>
      </c>
      <c r="D10" s="5" t="s">
        <v>242</v>
      </c>
      <c r="E10" s="3" t="s">
        <v>272</v>
      </c>
    </row>
    <row r="11" spans="2:5" ht="409.6" x14ac:dyDescent="0.25">
      <c r="B11" s="4">
        <f t="shared" si="0"/>
        <v>5</v>
      </c>
      <c r="C11" s="7" t="s">
        <v>14</v>
      </c>
      <c r="D11" s="5" t="s">
        <v>15</v>
      </c>
      <c r="E11" s="3" t="s">
        <v>243</v>
      </c>
    </row>
    <row r="12" spans="2:5" ht="52.8" x14ac:dyDescent="0.25">
      <c r="B12" s="4">
        <f t="shared" si="0"/>
        <v>6</v>
      </c>
      <c r="C12" s="7" t="s">
        <v>16</v>
      </c>
      <c r="D12" s="5" t="s">
        <v>17</v>
      </c>
      <c r="E12" s="3" t="s">
        <v>284</v>
      </c>
    </row>
    <row r="13" spans="2:5" ht="39.6" x14ac:dyDescent="0.25">
      <c r="B13" s="4">
        <f t="shared" si="0"/>
        <v>7</v>
      </c>
      <c r="C13" s="7" t="s">
        <v>16</v>
      </c>
      <c r="D13" s="5" t="s">
        <v>18</v>
      </c>
      <c r="E13" s="3" t="s">
        <v>19</v>
      </c>
    </row>
    <row r="14" spans="2:5" ht="39.6" x14ac:dyDescent="0.25">
      <c r="B14" s="4">
        <f t="shared" si="0"/>
        <v>8</v>
      </c>
      <c r="C14" s="7" t="s">
        <v>16</v>
      </c>
      <c r="D14" s="5" t="s">
        <v>20</v>
      </c>
      <c r="E14" s="3" t="s">
        <v>234</v>
      </c>
    </row>
    <row r="15" spans="2:5" ht="39.6" x14ac:dyDescent="0.25">
      <c r="B15" s="4">
        <f t="shared" si="0"/>
        <v>9</v>
      </c>
      <c r="C15" s="7" t="s">
        <v>16</v>
      </c>
      <c r="D15" s="5" t="s">
        <v>21</v>
      </c>
      <c r="E15" s="3" t="s">
        <v>206</v>
      </c>
    </row>
    <row r="16" spans="2:5" ht="39.6" x14ac:dyDescent="0.25">
      <c r="B16" s="4">
        <f t="shared" si="0"/>
        <v>10</v>
      </c>
      <c r="C16" s="7" t="s">
        <v>16</v>
      </c>
      <c r="D16" s="5" t="s">
        <v>22</v>
      </c>
      <c r="E16" s="3" t="s">
        <v>207</v>
      </c>
    </row>
    <row r="17" spans="2:5" ht="66" x14ac:dyDescent="0.25">
      <c r="B17" s="4">
        <f t="shared" si="0"/>
        <v>11</v>
      </c>
      <c r="C17" s="7" t="s">
        <v>16</v>
      </c>
      <c r="D17" s="5" t="s">
        <v>23</v>
      </c>
      <c r="E17" s="3" t="s">
        <v>208</v>
      </c>
    </row>
    <row r="18" spans="2:5" ht="105.6" x14ac:dyDescent="0.25">
      <c r="B18" s="4">
        <f t="shared" si="0"/>
        <v>12</v>
      </c>
      <c r="C18" s="5" t="s">
        <v>24</v>
      </c>
      <c r="D18" s="5" t="s">
        <v>25</v>
      </c>
      <c r="E18" s="3" t="s">
        <v>244</v>
      </c>
    </row>
    <row r="19" spans="2:5" ht="52.8" x14ac:dyDescent="0.25">
      <c r="B19" s="4">
        <f t="shared" si="0"/>
        <v>13</v>
      </c>
      <c r="C19" s="5" t="s">
        <v>26</v>
      </c>
      <c r="D19" s="5" t="s">
        <v>27</v>
      </c>
      <c r="E19" s="3" t="s">
        <v>267</v>
      </c>
    </row>
    <row r="20" spans="2:5" ht="39.6" x14ac:dyDescent="0.25">
      <c r="B20" s="4">
        <f t="shared" si="0"/>
        <v>14</v>
      </c>
      <c r="C20" s="5" t="s">
        <v>28</v>
      </c>
      <c r="D20" s="5" t="s">
        <v>29</v>
      </c>
      <c r="E20" s="3" t="s">
        <v>245</v>
      </c>
    </row>
    <row r="21" spans="2:5" ht="39.6" x14ac:dyDescent="0.25">
      <c r="B21" s="4">
        <f t="shared" si="0"/>
        <v>15</v>
      </c>
      <c r="C21" s="5" t="s">
        <v>30</v>
      </c>
      <c r="D21" s="5" t="s">
        <v>31</v>
      </c>
      <c r="E21" s="3" t="s">
        <v>284</v>
      </c>
    </row>
    <row r="22" spans="2:5" ht="345" customHeight="1" x14ac:dyDescent="0.25">
      <c r="B22" s="4">
        <f t="shared" si="0"/>
        <v>16</v>
      </c>
      <c r="C22" s="5" t="s">
        <v>30</v>
      </c>
      <c r="D22" s="5" t="s">
        <v>32</v>
      </c>
      <c r="E22" s="3" t="s">
        <v>253</v>
      </c>
    </row>
    <row r="23" spans="2:5" x14ac:dyDescent="0.25">
      <c r="B23" s="4">
        <f t="shared" si="0"/>
        <v>17</v>
      </c>
      <c r="C23" s="5" t="s">
        <v>30</v>
      </c>
      <c r="D23" s="5" t="s">
        <v>33</v>
      </c>
      <c r="E23" s="3" t="s">
        <v>231</v>
      </c>
    </row>
    <row r="24" spans="2:5" ht="26.4" x14ac:dyDescent="0.25">
      <c r="B24" s="4">
        <f t="shared" si="0"/>
        <v>18</v>
      </c>
      <c r="C24" s="7" t="s">
        <v>34</v>
      </c>
      <c r="D24" s="6" t="s">
        <v>35</v>
      </c>
      <c r="E24" s="3" t="s">
        <v>257</v>
      </c>
    </row>
    <row r="25" spans="2:5" ht="26.4" x14ac:dyDescent="0.25">
      <c r="B25" s="4">
        <f t="shared" si="0"/>
        <v>19</v>
      </c>
      <c r="C25" s="7" t="s">
        <v>34</v>
      </c>
      <c r="D25" s="6" t="s">
        <v>36</v>
      </c>
      <c r="E25" s="3" t="s">
        <v>209</v>
      </c>
    </row>
    <row r="26" spans="2:5" ht="79.2" x14ac:dyDescent="0.25">
      <c r="B26" s="4">
        <f t="shared" si="0"/>
        <v>20</v>
      </c>
      <c r="C26" s="7" t="s">
        <v>34</v>
      </c>
      <c r="D26" s="6" t="s">
        <v>37</v>
      </c>
      <c r="E26" s="3" t="s">
        <v>254</v>
      </c>
    </row>
    <row r="27" spans="2:5" ht="26.4" x14ac:dyDescent="0.25">
      <c r="B27" s="4">
        <f>B26+1</f>
        <v>21</v>
      </c>
      <c r="C27" s="7" t="s">
        <v>34</v>
      </c>
      <c r="D27" s="6" t="s">
        <v>38</v>
      </c>
      <c r="E27" s="3" t="s">
        <v>241</v>
      </c>
    </row>
    <row r="28" spans="2:5" ht="66" x14ac:dyDescent="0.25">
      <c r="B28" s="4">
        <f t="shared" ref="B28:B45" si="1">B27+1</f>
        <v>22</v>
      </c>
      <c r="C28" s="7" t="s">
        <v>39</v>
      </c>
      <c r="D28" s="6" t="s">
        <v>40</v>
      </c>
      <c r="E28" s="3" t="s">
        <v>240</v>
      </c>
    </row>
    <row r="29" spans="2:5" x14ac:dyDescent="0.25">
      <c r="B29" s="4">
        <f t="shared" si="1"/>
        <v>23</v>
      </c>
      <c r="C29" s="7" t="s">
        <v>34</v>
      </c>
      <c r="D29" s="6" t="s">
        <v>41</v>
      </c>
      <c r="E29" s="3" t="s">
        <v>264</v>
      </c>
    </row>
    <row r="30" spans="2:5" ht="295.2" customHeight="1" x14ac:dyDescent="0.25">
      <c r="B30" s="4">
        <f t="shared" si="1"/>
        <v>24</v>
      </c>
      <c r="C30" s="7" t="s">
        <v>34</v>
      </c>
      <c r="D30" s="6" t="s">
        <v>42</v>
      </c>
      <c r="E30" s="3" t="s">
        <v>239</v>
      </c>
    </row>
    <row r="31" spans="2:5" ht="26.4" x14ac:dyDescent="0.25">
      <c r="B31" s="4">
        <f t="shared" si="1"/>
        <v>25</v>
      </c>
      <c r="C31" s="7" t="s">
        <v>34</v>
      </c>
      <c r="D31" s="6" t="s">
        <v>43</v>
      </c>
      <c r="E31" s="3" t="s">
        <v>225</v>
      </c>
    </row>
    <row r="32" spans="2:5" ht="25.5" customHeight="1" x14ac:dyDescent="0.25">
      <c r="B32" s="4">
        <f t="shared" si="1"/>
        <v>26</v>
      </c>
      <c r="C32" s="7" t="s">
        <v>34</v>
      </c>
      <c r="D32" s="6" t="s">
        <v>44</v>
      </c>
      <c r="E32" s="3" t="s">
        <v>252</v>
      </c>
    </row>
    <row r="33" spans="2:5" ht="38.25" customHeight="1" x14ac:dyDescent="0.25">
      <c r="B33" s="4">
        <f t="shared" si="1"/>
        <v>27</v>
      </c>
      <c r="C33" s="7" t="s">
        <v>39</v>
      </c>
      <c r="D33" s="6" t="s">
        <v>45</v>
      </c>
      <c r="E33" s="3" t="s">
        <v>235</v>
      </c>
    </row>
    <row r="34" spans="2:5" ht="26.4" x14ac:dyDescent="0.25">
      <c r="B34" s="4">
        <f t="shared" si="1"/>
        <v>28</v>
      </c>
      <c r="C34" s="7" t="s">
        <v>34</v>
      </c>
      <c r="D34" s="6" t="s">
        <v>46</v>
      </c>
      <c r="E34" s="3" t="s">
        <v>238</v>
      </c>
    </row>
    <row r="35" spans="2:5" ht="42.6" customHeight="1" x14ac:dyDescent="0.25">
      <c r="B35" s="4">
        <f t="shared" si="1"/>
        <v>29</v>
      </c>
      <c r="C35" s="7" t="s">
        <v>47</v>
      </c>
      <c r="D35" s="6" t="s">
        <v>48</v>
      </c>
      <c r="E35" s="3" t="s">
        <v>258</v>
      </c>
    </row>
    <row r="36" spans="2:5" ht="25.5" customHeight="1" x14ac:dyDescent="0.25">
      <c r="B36" s="4">
        <f t="shared" si="1"/>
        <v>30</v>
      </c>
      <c r="C36" s="7" t="s">
        <v>49</v>
      </c>
      <c r="D36" s="6" t="s">
        <v>50</v>
      </c>
      <c r="E36" s="3" t="s">
        <v>246</v>
      </c>
    </row>
    <row r="37" spans="2:5" ht="38.25" customHeight="1" x14ac:dyDescent="0.25">
      <c r="B37" s="4">
        <f t="shared" si="1"/>
        <v>31</v>
      </c>
      <c r="C37" s="7" t="s">
        <v>34</v>
      </c>
      <c r="D37" s="6" t="s">
        <v>51</v>
      </c>
      <c r="E37" s="3" t="s">
        <v>273</v>
      </c>
    </row>
    <row r="38" spans="2:5" ht="12.75" customHeight="1" x14ac:dyDescent="0.25">
      <c r="B38" s="4">
        <f t="shared" si="1"/>
        <v>32</v>
      </c>
      <c r="C38" s="7" t="s">
        <v>34</v>
      </c>
      <c r="D38" s="6" t="s">
        <v>52</v>
      </c>
      <c r="E38" s="3" t="s">
        <v>210</v>
      </c>
    </row>
    <row r="39" spans="2:5" ht="39.6" x14ac:dyDescent="0.25">
      <c r="B39" s="4">
        <f t="shared" si="1"/>
        <v>33</v>
      </c>
      <c r="C39" s="7" t="s">
        <v>49</v>
      </c>
      <c r="D39" s="6" t="s">
        <v>53</v>
      </c>
      <c r="E39" s="3" t="s">
        <v>278</v>
      </c>
    </row>
    <row r="40" spans="2:5" ht="39.6" x14ac:dyDescent="0.25">
      <c r="B40" s="4">
        <f t="shared" si="1"/>
        <v>34</v>
      </c>
      <c r="C40" s="7" t="s">
        <v>54</v>
      </c>
      <c r="D40" s="6" t="s">
        <v>55</v>
      </c>
      <c r="E40" s="3" t="s">
        <v>211</v>
      </c>
    </row>
    <row r="41" spans="2:5" ht="25.5" customHeight="1" x14ac:dyDescent="0.25">
      <c r="B41" s="4">
        <f t="shared" si="1"/>
        <v>35</v>
      </c>
      <c r="C41" s="7" t="s">
        <v>56</v>
      </c>
      <c r="D41" s="6" t="s">
        <v>57</v>
      </c>
      <c r="E41" s="3" t="s">
        <v>255</v>
      </c>
    </row>
    <row r="42" spans="2:5" ht="25.5" customHeight="1" x14ac:dyDescent="0.25">
      <c r="B42" s="4">
        <f t="shared" si="1"/>
        <v>36</v>
      </c>
      <c r="C42" s="7" t="s">
        <v>56</v>
      </c>
      <c r="D42" s="6" t="s">
        <v>58</v>
      </c>
      <c r="E42" s="3" t="s">
        <v>255</v>
      </c>
    </row>
    <row r="43" spans="2:5" ht="38.25" customHeight="1" x14ac:dyDescent="0.25">
      <c r="B43" s="4">
        <f t="shared" si="1"/>
        <v>37</v>
      </c>
      <c r="C43" s="7" t="s">
        <v>56</v>
      </c>
      <c r="D43" s="6" t="s">
        <v>59</v>
      </c>
      <c r="E43" s="3" t="s">
        <v>256</v>
      </c>
    </row>
    <row r="44" spans="2:5" ht="25.5" customHeight="1" x14ac:dyDescent="0.25">
      <c r="B44" s="4">
        <f t="shared" si="1"/>
        <v>38</v>
      </c>
      <c r="C44" s="7" t="s">
        <v>56</v>
      </c>
      <c r="D44" s="6" t="s">
        <v>60</v>
      </c>
      <c r="E44" s="3" t="s">
        <v>248</v>
      </c>
    </row>
    <row r="45" spans="2:5" ht="105.6" x14ac:dyDescent="0.25">
      <c r="B45" s="4">
        <f t="shared" si="1"/>
        <v>39</v>
      </c>
      <c r="C45" s="7" t="s">
        <v>34</v>
      </c>
      <c r="D45" s="6" t="s">
        <v>61</v>
      </c>
      <c r="E45" s="3" t="s">
        <v>271</v>
      </c>
    </row>
    <row r="46" spans="2:5" ht="38.25" customHeight="1" x14ac:dyDescent="0.25">
      <c r="B46" s="4">
        <f>B45+1</f>
        <v>40</v>
      </c>
      <c r="C46" s="7" t="s">
        <v>62</v>
      </c>
      <c r="D46" s="5" t="s">
        <v>63</v>
      </c>
      <c r="E46" s="3" t="s">
        <v>19</v>
      </c>
    </row>
    <row r="47" spans="2:5" ht="63.75" customHeight="1" x14ac:dyDescent="0.25">
      <c r="B47" s="4">
        <f t="shared" ref="B47:B64" si="2">B46+1</f>
        <v>41</v>
      </c>
      <c r="C47" s="7" t="s">
        <v>64</v>
      </c>
      <c r="D47" s="5" t="s">
        <v>65</v>
      </c>
      <c r="E47" s="3" t="s">
        <v>66</v>
      </c>
    </row>
    <row r="48" spans="2:5" ht="51" customHeight="1" x14ac:dyDescent="0.25">
      <c r="B48" s="4">
        <f t="shared" si="2"/>
        <v>42</v>
      </c>
      <c r="C48" s="7" t="s">
        <v>67</v>
      </c>
      <c r="D48" s="5" t="s">
        <v>68</v>
      </c>
      <c r="E48" s="3" t="s">
        <v>69</v>
      </c>
    </row>
    <row r="49" spans="2:5" ht="39.6" x14ac:dyDescent="0.25">
      <c r="B49" s="4">
        <f t="shared" si="2"/>
        <v>43</v>
      </c>
      <c r="C49" s="7" t="s">
        <v>70</v>
      </c>
      <c r="D49" s="5" t="s">
        <v>71</v>
      </c>
      <c r="E49" s="3" t="s">
        <v>287</v>
      </c>
    </row>
    <row r="50" spans="2:5" ht="39.6" x14ac:dyDescent="0.25">
      <c r="B50" s="4">
        <f t="shared" si="2"/>
        <v>44</v>
      </c>
      <c r="C50" s="7" t="s">
        <v>70</v>
      </c>
      <c r="D50" s="5" t="s">
        <v>72</v>
      </c>
      <c r="E50" s="3" t="s">
        <v>283</v>
      </c>
    </row>
    <row r="51" spans="2:5" ht="66" x14ac:dyDescent="0.25">
      <c r="B51" s="4">
        <f t="shared" si="2"/>
        <v>45</v>
      </c>
      <c r="C51" s="8" t="s">
        <v>73</v>
      </c>
      <c r="D51" s="5" t="s">
        <v>74</v>
      </c>
      <c r="E51" s="3" t="s">
        <v>282</v>
      </c>
    </row>
    <row r="52" spans="2:5" ht="66" x14ac:dyDescent="0.25">
      <c r="B52" s="4">
        <f t="shared" si="2"/>
        <v>46</v>
      </c>
      <c r="C52" s="7" t="s">
        <v>75</v>
      </c>
      <c r="D52" s="5" t="s">
        <v>76</v>
      </c>
      <c r="E52" s="3" t="s">
        <v>282</v>
      </c>
    </row>
    <row r="53" spans="2:5" ht="66" x14ac:dyDescent="0.25">
      <c r="B53" s="4">
        <f t="shared" si="2"/>
        <v>47</v>
      </c>
      <c r="C53" s="7" t="s">
        <v>77</v>
      </c>
      <c r="D53" s="5" t="s">
        <v>78</v>
      </c>
      <c r="E53" s="3" t="s">
        <v>282</v>
      </c>
    </row>
    <row r="54" spans="2:5" ht="79.2" x14ac:dyDescent="0.25">
      <c r="B54" s="4">
        <f t="shared" si="2"/>
        <v>48</v>
      </c>
      <c r="C54" s="5" t="s">
        <v>79</v>
      </c>
      <c r="D54" s="5" t="s">
        <v>80</v>
      </c>
      <c r="E54" s="3" t="s">
        <v>270</v>
      </c>
    </row>
    <row r="55" spans="2:5" x14ac:dyDescent="0.25">
      <c r="B55" s="4">
        <f t="shared" si="2"/>
        <v>49</v>
      </c>
      <c r="C55" s="7" t="s">
        <v>30</v>
      </c>
      <c r="D55" s="5" t="s">
        <v>81</v>
      </c>
      <c r="E55" s="3" t="s">
        <v>212</v>
      </c>
    </row>
    <row r="56" spans="2:5" ht="79.2" x14ac:dyDescent="0.25">
      <c r="B56" s="4">
        <f t="shared" si="2"/>
        <v>50</v>
      </c>
      <c r="C56" s="7" t="s">
        <v>30</v>
      </c>
      <c r="D56" s="5" t="s">
        <v>82</v>
      </c>
      <c r="E56" s="3" t="s">
        <v>237</v>
      </c>
    </row>
    <row r="57" spans="2:5" ht="26.4" x14ac:dyDescent="0.25">
      <c r="B57" s="4">
        <f t="shared" si="2"/>
        <v>51</v>
      </c>
      <c r="C57" s="7" t="s">
        <v>30</v>
      </c>
      <c r="D57" s="5" t="s">
        <v>83</v>
      </c>
      <c r="E57" s="3" t="s">
        <v>238</v>
      </c>
    </row>
    <row r="58" spans="2:5" ht="26.4" x14ac:dyDescent="0.25">
      <c r="B58" s="4">
        <f t="shared" si="2"/>
        <v>52</v>
      </c>
      <c r="C58" s="7" t="s">
        <v>30</v>
      </c>
      <c r="D58" s="5" t="s">
        <v>84</v>
      </c>
      <c r="E58" s="3" t="s">
        <v>238</v>
      </c>
    </row>
    <row r="59" spans="2:5" x14ac:dyDescent="0.25">
      <c r="B59" s="4">
        <f t="shared" si="2"/>
        <v>53</v>
      </c>
      <c r="C59" s="7" t="s">
        <v>30</v>
      </c>
      <c r="D59" s="5" t="s">
        <v>85</v>
      </c>
      <c r="E59" s="3" t="s">
        <v>265</v>
      </c>
    </row>
    <row r="60" spans="2:5" x14ac:dyDescent="0.25">
      <c r="B60" s="4">
        <f t="shared" si="2"/>
        <v>54</v>
      </c>
      <c r="C60" s="5" t="s">
        <v>30</v>
      </c>
      <c r="D60" s="5" t="s">
        <v>86</v>
      </c>
      <c r="E60" s="3" t="s">
        <v>265</v>
      </c>
    </row>
    <row r="61" spans="2:5" ht="26.4" x14ac:dyDescent="0.25">
      <c r="B61" s="4">
        <f t="shared" si="2"/>
        <v>55</v>
      </c>
      <c r="C61" s="5" t="s">
        <v>30</v>
      </c>
      <c r="D61" s="5" t="s">
        <v>87</v>
      </c>
      <c r="E61" s="3" t="s">
        <v>236</v>
      </c>
    </row>
    <row r="62" spans="2:5" x14ac:dyDescent="0.25">
      <c r="B62" s="4">
        <f t="shared" si="2"/>
        <v>56</v>
      </c>
      <c r="C62" s="5" t="s">
        <v>30</v>
      </c>
      <c r="D62" s="5" t="s">
        <v>88</v>
      </c>
      <c r="E62" s="13" t="s">
        <v>288</v>
      </c>
    </row>
    <row r="63" spans="2:5" x14ac:dyDescent="0.25">
      <c r="B63" s="4">
        <f t="shared" si="2"/>
        <v>57</v>
      </c>
      <c r="C63" s="7" t="s">
        <v>30</v>
      </c>
      <c r="D63" s="5" t="s">
        <v>89</v>
      </c>
      <c r="E63" s="3" t="s">
        <v>225</v>
      </c>
    </row>
    <row r="64" spans="2:5" ht="39.6" x14ac:dyDescent="0.25">
      <c r="B64" s="4">
        <f t="shared" si="2"/>
        <v>58</v>
      </c>
      <c r="C64" s="7" t="s">
        <v>30</v>
      </c>
      <c r="D64" s="5" t="s">
        <v>90</v>
      </c>
      <c r="E64" s="3" t="s">
        <v>289</v>
      </c>
    </row>
    <row r="65" spans="2:5" ht="26.4" x14ac:dyDescent="0.25">
      <c r="B65" s="4">
        <f t="shared" ref="B65:B128" si="3">B64+1</f>
        <v>59</v>
      </c>
      <c r="C65" s="7" t="s">
        <v>91</v>
      </c>
      <c r="D65" s="5" t="s">
        <v>92</v>
      </c>
      <c r="E65" s="3" t="s">
        <v>93</v>
      </c>
    </row>
    <row r="66" spans="2:5" ht="39.6" x14ac:dyDescent="0.25">
      <c r="B66" s="4">
        <f t="shared" si="3"/>
        <v>60</v>
      </c>
      <c r="C66" s="7" t="s">
        <v>94</v>
      </c>
      <c r="D66" s="5" t="s">
        <v>95</v>
      </c>
      <c r="E66" s="3" t="s">
        <v>96</v>
      </c>
    </row>
    <row r="67" spans="2:5" ht="26.4" x14ac:dyDescent="0.25">
      <c r="B67" s="4">
        <f t="shared" si="3"/>
        <v>61</v>
      </c>
      <c r="C67" s="7" t="s">
        <v>97</v>
      </c>
      <c r="D67" s="5" t="s">
        <v>98</v>
      </c>
      <c r="E67" s="3" t="s">
        <v>266</v>
      </c>
    </row>
    <row r="68" spans="2:5" ht="26.4" x14ac:dyDescent="0.25">
      <c r="B68" s="4">
        <f t="shared" si="3"/>
        <v>62</v>
      </c>
      <c r="C68" s="5" t="s">
        <v>99</v>
      </c>
      <c r="D68" s="5" t="s">
        <v>100</v>
      </c>
      <c r="E68" s="3" t="s">
        <v>279</v>
      </c>
    </row>
    <row r="69" spans="2:5" ht="26.4" x14ac:dyDescent="0.25">
      <c r="B69" s="4">
        <f t="shared" si="3"/>
        <v>63</v>
      </c>
      <c r="C69" s="5" t="s">
        <v>99</v>
      </c>
      <c r="D69" s="5" t="s">
        <v>101</v>
      </c>
      <c r="E69" s="3" t="s">
        <v>280</v>
      </c>
    </row>
    <row r="70" spans="2:5" ht="39.6" x14ac:dyDescent="0.25">
      <c r="B70" s="4">
        <f t="shared" si="3"/>
        <v>64</v>
      </c>
      <c r="C70" s="5" t="s">
        <v>102</v>
      </c>
      <c r="D70" s="5" t="s">
        <v>103</v>
      </c>
      <c r="E70" s="13" t="s">
        <v>281</v>
      </c>
    </row>
    <row r="71" spans="2:5" ht="26.4" x14ac:dyDescent="0.25">
      <c r="B71" s="4">
        <f t="shared" si="3"/>
        <v>65</v>
      </c>
      <c r="C71" s="5" t="s">
        <v>104</v>
      </c>
      <c r="D71" s="5" t="s">
        <v>105</v>
      </c>
      <c r="E71" s="3" t="s">
        <v>213</v>
      </c>
    </row>
    <row r="72" spans="2:5" ht="39.6" x14ac:dyDescent="0.25">
      <c r="B72" s="4">
        <f t="shared" si="3"/>
        <v>66</v>
      </c>
      <c r="C72" s="5" t="s">
        <v>106</v>
      </c>
      <c r="D72" s="5" t="s">
        <v>107</v>
      </c>
      <c r="E72" s="3" t="s">
        <v>290</v>
      </c>
    </row>
    <row r="73" spans="2:5" ht="52.8" x14ac:dyDescent="0.25">
      <c r="B73" s="4">
        <f t="shared" si="3"/>
        <v>67</v>
      </c>
      <c r="C73" s="5" t="s">
        <v>108</v>
      </c>
      <c r="D73" s="5" t="s">
        <v>109</v>
      </c>
      <c r="E73" s="3" t="s">
        <v>110</v>
      </c>
    </row>
    <row r="74" spans="2:5" ht="39.6" x14ac:dyDescent="0.25">
      <c r="B74" s="4">
        <f t="shared" si="3"/>
        <v>68</v>
      </c>
      <c r="C74" s="5" t="s">
        <v>111</v>
      </c>
      <c r="D74" s="5" t="s">
        <v>112</v>
      </c>
      <c r="E74" s="3" t="s">
        <v>285</v>
      </c>
    </row>
    <row r="75" spans="2:5" ht="39.6" x14ac:dyDescent="0.25">
      <c r="B75" s="4">
        <f t="shared" si="3"/>
        <v>69</v>
      </c>
      <c r="C75" s="5" t="s">
        <v>113</v>
      </c>
      <c r="D75" s="5" t="s">
        <v>114</v>
      </c>
      <c r="E75" s="3" t="s">
        <v>268</v>
      </c>
    </row>
    <row r="76" spans="2:5" ht="352.8" customHeight="1" x14ac:dyDescent="0.25">
      <c r="B76" s="4">
        <f t="shared" si="3"/>
        <v>70</v>
      </c>
      <c r="C76" s="5" t="s">
        <v>115</v>
      </c>
      <c r="D76" s="5" t="s">
        <v>116</v>
      </c>
      <c r="E76" s="3" t="s">
        <v>274</v>
      </c>
    </row>
    <row r="77" spans="2:5" ht="344.4" customHeight="1" x14ac:dyDescent="0.25">
      <c r="B77" s="4">
        <f t="shared" si="3"/>
        <v>71</v>
      </c>
      <c r="C77" s="5" t="s">
        <v>115</v>
      </c>
      <c r="D77" s="5" t="s">
        <v>117</v>
      </c>
      <c r="E77" s="3" t="s">
        <v>274</v>
      </c>
    </row>
    <row r="78" spans="2:5" ht="341.4" customHeight="1" x14ac:dyDescent="0.25">
      <c r="B78" s="4">
        <f t="shared" si="3"/>
        <v>72</v>
      </c>
      <c r="C78" s="5" t="s">
        <v>115</v>
      </c>
      <c r="D78" s="5" t="s">
        <v>118</v>
      </c>
      <c r="E78" s="3" t="s">
        <v>274</v>
      </c>
    </row>
    <row r="79" spans="2:5" ht="39.6" x14ac:dyDescent="0.25">
      <c r="B79" s="4">
        <f t="shared" si="3"/>
        <v>73</v>
      </c>
      <c r="C79" s="5" t="s">
        <v>106</v>
      </c>
      <c r="D79" s="5" t="s">
        <v>119</v>
      </c>
      <c r="E79" s="3" t="s">
        <v>231</v>
      </c>
    </row>
    <row r="80" spans="2:5" ht="66" x14ac:dyDescent="0.25">
      <c r="B80" s="4">
        <f t="shared" si="3"/>
        <v>74</v>
      </c>
      <c r="C80" s="5" t="s">
        <v>120</v>
      </c>
      <c r="D80" s="5" t="s">
        <v>121</v>
      </c>
      <c r="E80" s="3" t="s">
        <v>259</v>
      </c>
    </row>
    <row r="81" spans="2:5" ht="79.2" x14ac:dyDescent="0.25">
      <c r="B81" s="4">
        <f t="shared" si="3"/>
        <v>75</v>
      </c>
      <c r="C81" s="5" t="s">
        <v>122</v>
      </c>
      <c r="D81" s="5" t="s">
        <v>123</v>
      </c>
      <c r="E81" s="3" t="s">
        <v>260</v>
      </c>
    </row>
    <row r="82" spans="2:5" ht="52.8" x14ac:dyDescent="0.25">
      <c r="B82" s="4">
        <f t="shared" si="3"/>
        <v>76</v>
      </c>
      <c r="C82" s="5" t="s">
        <v>122</v>
      </c>
      <c r="D82" s="5" t="s">
        <v>124</v>
      </c>
      <c r="E82" s="3" t="s">
        <v>261</v>
      </c>
    </row>
    <row r="83" spans="2:5" ht="26.4" x14ac:dyDescent="0.25">
      <c r="B83" s="4">
        <f t="shared" si="3"/>
        <v>77</v>
      </c>
      <c r="C83" s="9" t="s">
        <v>30</v>
      </c>
      <c r="D83" s="9" t="s">
        <v>125</v>
      </c>
      <c r="E83" s="3" t="s">
        <v>126</v>
      </c>
    </row>
    <row r="84" spans="2:5" ht="26.4" x14ac:dyDescent="0.25">
      <c r="B84" s="4">
        <f t="shared" si="3"/>
        <v>78</v>
      </c>
      <c r="C84" s="9" t="s">
        <v>30</v>
      </c>
      <c r="D84" s="9" t="s">
        <v>127</v>
      </c>
      <c r="E84" s="3" t="s">
        <v>275</v>
      </c>
    </row>
    <row r="85" spans="2:5" ht="26.4" x14ac:dyDescent="0.25">
      <c r="B85" s="4">
        <f t="shared" si="3"/>
        <v>79</v>
      </c>
      <c r="C85" s="7" t="s">
        <v>128</v>
      </c>
      <c r="D85" s="5" t="s">
        <v>129</v>
      </c>
      <c r="E85" s="3" t="s">
        <v>214</v>
      </c>
    </row>
    <row r="86" spans="2:5" ht="26.4" x14ac:dyDescent="0.25">
      <c r="B86" s="4">
        <f t="shared" si="3"/>
        <v>80</v>
      </c>
      <c r="C86" s="7" t="s">
        <v>130</v>
      </c>
      <c r="D86" s="5" t="s">
        <v>131</v>
      </c>
      <c r="E86" s="3" t="s">
        <v>215</v>
      </c>
    </row>
    <row r="87" spans="2:5" ht="39.6" x14ac:dyDescent="0.25">
      <c r="B87" s="4">
        <f t="shared" si="3"/>
        <v>81</v>
      </c>
      <c r="C87" s="7" t="s">
        <v>132</v>
      </c>
      <c r="D87" s="5" t="s">
        <v>133</v>
      </c>
      <c r="E87" s="3" t="s">
        <v>216</v>
      </c>
    </row>
    <row r="88" spans="2:5" ht="26.4" x14ac:dyDescent="0.25">
      <c r="B88" s="4">
        <f t="shared" si="3"/>
        <v>82</v>
      </c>
      <c r="C88" s="7" t="s">
        <v>134</v>
      </c>
      <c r="D88" s="5" t="s">
        <v>135</v>
      </c>
      <c r="E88" s="3" t="s">
        <v>217</v>
      </c>
    </row>
    <row r="89" spans="2:5" ht="39.6" x14ac:dyDescent="0.25">
      <c r="B89" s="4">
        <f t="shared" si="3"/>
        <v>83</v>
      </c>
      <c r="C89" s="7" t="s">
        <v>136</v>
      </c>
      <c r="D89" s="5" t="s">
        <v>137</v>
      </c>
      <c r="E89" s="3" t="s">
        <v>218</v>
      </c>
    </row>
    <row r="90" spans="2:5" ht="26.4" x14ac:dyDescent="0.25">
      <c r="B90" s="4">
        <f t="shared" si="3"/>
        <v>84</v>
      </c>
      <c r="C90" s="5" t="s">
        <v>138</v>
      </c>
      <c r="D90" s="5" t="s">
        <v>139</v>
      </c>
      <c r="E90" s="3" t="s">
        <v>219</v>
      </c>
    </row>
    <row r="91" spans="2:5" ht="26.4" x14ac:dyDescent="0.25">
      <c r="B91" s="4">
        <f t="shared" si="3"/>
        <v>85</v>
      </c>
      <c r="C91" s="5" t="s">
        <v>140</v>
      </c>
      <c r="D91" s="5" t="s">
        <v>141</v>
      </c>
      <c r="E91" s="3" t="s">
        <v>251</v>
      </c>
    </row>
    <row r="92" spans="2:5" ht="26.4" x14ac:dyDescent="0.25">
      <c r="B92" s="4">
        <f t="shared" si="3"/>
        <v>86</v>
      </c>
      <c r="C92" s="5" t="s">
        <v>142</v>
      </c>
      <c r="D92" s="5" t="s">
        <v>143</v>
      </c>
      <c r="E92" s="3" t="s">
        <v>220</v>
      </c>
    </row>
    <row r="93" spans="2:5" ht="26.4" x14ac:dyDescent="0.25">
      <c r="B93" s="4">
        <f t="shared" si="3"/>
        <v>87</v>
      </c>
      <c r="C93" s="5" t="s">
        <v>144</v>
      </c>
      <c r="D93" s="5" t="s">
        <v>145</v>
      </c>
      <c r="E93" s="3" t="s">
        <v>221</v>
      </c>
    </row>
    <row r="94" spans="2:5" ht="26.4" x14ac:dyDescent="0.25">
      <c r="B94" s="4">
        <f t="shared" si="3"/>
        <v>88</v>
      </c>
      <c r="C94" s="5" t="s">
        <v>146</v>
      </c>
      <c r="D94" s="5" t="s">
        <v>147</v>
      </c>
      <c r="E94" s="3" t="s">
        <v>222</v>
      </c>
    </row>
    <row r="95" spans="2:5" ht="26.4" x14ac:dyDescent="0.25">
      <c r="B95" s="4">
        <f t="shared" si="3"/>
        <v>89</v>
      </c>
      <c r="C95" s="5" t="s">
        <v>148</v>
      </c>
      <c r="D95" s="5" t="s">
        <v>149</v>
      </c>
      <c r="E95" s="3" t="s">
        <v>223</v>
      </c>
    </row>
    <row r="96" spans="2:5" ht="52.8" x14ac:dyDescent="0.25">
      <c r="B96" s="4">
        <f t="shared" si="3"/>
        <v>90</v>
      </c>
      <c r="C96" s="5" t="s">
        <v>150</v>
      </c>
      <c r="D96" s="5" t="s">
        <v>151</v>
      </c>
      <c r="E96" s="3" t="s">
        <v>262</v>
      </c>
    </row>
    <row r="97" spans="2:5" ht="39.6" x14ac:dyDescent="0.25">
      <c r="B97" s="4">
        <f t="shared" si="3"/>
        <v>91</v>
      </c>
      <c r="C97" s="5" t="s">
        <v>152</v>
      </c>
      <c r="D97" s="5" t="s">
        <v>153</v>
      </c>
      <c r="E97" s="3" t="s">
        <v>207</v>
      </c>
    </row>
    <row r="98" spans="2:5" ht="26.4" x14ac:dyDescent="0.25">
      <c r="B98" s="4">
        <f t="shared" si="3"/>
        <v>92</v>
      </c>
      <c r="C98" s="5" t="s">
        <v>154</v>
      </c>
      <c r="D98" s="5" t="s">
        <v>155</v>
      </c>
      <c r="E98" s="3" t="s">
        <v>222</v>
      </c>
    </row>
    <row r="99" spans="2:5" ht="26.4" x14ac:dyDescent="0.25">
      <c r="B99" s="4">
        <f t="shared" si="3"/>
        <v>93</v>
      </c>
      <c r="C99" s="5" t="s">
        <v>156</v>
      </c>
      <c r="D99" s="5" t="s">
        <v>157</v>
      </c>
      <c r="E99" s="3" t="s">
        <v>224</v>
      </c>
    </row>
    <row r="100" spans="2:5" ht="26.4" x14ac:dyDescent="0.25">
      <c r="B100" s="4">
        <f t="shared" si="3"/>
        <v>94</v>
      </c>
      <c r="C100" s="5" t="s">
        <v>128</v>
      </c>
      <c r="D100" s="5" t="s">
        <v>158</v>
      </c>
      <c r="E100" s="3" t="s">
        <v>224</v>
      </c>
    </row>
    <row r="101" spans="2:5" ht="26.4" x14ac:dyDescent="0.25">
      <c r="B101" s="4">
        <f t="shared" si="3"/>
        <v>95</v>
      </c>
      <c r="C101" s="5" t="s">
        <v>159</v>
      </c>
      <c r="D101" s="5" t="s">
        <v>160</v>
      </c>
      <c r="E101" s="3" t="s">
        <v>222</v>
      </c>
    </row>
    <row r="102" spans="2:5" ht="26.4" x14ac:dyDescent="0.25">
      <c r="B102" s="4">
        <f t="shared" si="3"/>
        <v>96</v>
      </c>
      <c r="C102" s="5" t="s">
        <v>161</v>
      </c>
      <c r="D102" s="5" t="s">
        <v>162</v>
      </c>
      <c r="E102" s="3" t="s">
        <v>250</v>
      </c>
    </row>
    <row r="103" spans="2:5" ht="26.4" x14ac:dyDescent="0.25">
      <c r="B103" s="4">
        <f t="shared" si="3"/>
        <v>97</v>
      </c>
      <c r="C103" s="5" t="s">
        <v>163</v>
      </c>
      <c r="D103" s="5" t="s">
        <v>164</v>
      </c>
      <c r="E103" s="3" t="s">
        <v>226</v>
      </c>
    </row>
    <row r="104" spans="2:5" x14ac:dyDescent="0.25">
      <c r="B104" s="4">
        <f t="shared" si="3"/>
        <v>98</v>
      </c>
      <c r="C104" s="5" t="s">
        <v>165</v>
      </c>
      <c r="D104" s="5" t="s">
        <v>166</v>
      </c>
      <c r="E104" s="3" t="s">
        <v>225</v>
      </c>
    </row>
    <row r="105" spans="2:5" ht="66" x14ac:dyDescent="0.25">
      <c r="B105" s="4">
        <f t="shared" si="3"/>
        <v>99</v>
      </c>
      <c r="C105" s="7" t="s">
        <v>167</v>
      </c>
      <c r="D105" s="5" t="s">
        <v>168</v>
      </c>
      <c r="E105" s="3" t="s">
        <v>227</v>
      </c>
    </row>
    <row r="106" spans="2:5" ht="92.4" x14ac:dyDescent="0.25">
      <c r="B106" s="4">
        <f t="shared" si="3"/>
        <v>100</v>
      </c>
      <c r="C106" s="7" t="s">
        <v>169</v>
      </c>
      <c r="D106" s="5" t="s">
        <v>170</v>
      </c>
      <c r="E106" s="3" t="s">
        <v>249</v>
      </c>
    </row>
    <row r="107" spans="2:5" ht="66" x14ac:dyDescent="0.25">
      <c r="B107" s="4">
        <f t="shared" si="3"/>
        <v>101</v>
      </c>
      <c r="C107" s="7" t="s">
        <v>171</v>
      </c>
      <c r="D107" s="5" t="s">
        <v>172</v>
      </c>
      <c r="E107" s="3" t="s">
        <v>228</v>
      </c>
    </row>
    <row r="108" spans="2:5" ht="394.2" customHeight="1" x14ac:dyDescent="0.25">
      <c r="B108" s="4">
        <f t="shared" si="3"/>
        <v>102</v>
      </c>
      <c r="C108" s="7" t="s">
        <v>171</v>
      </c>
      <c r="D108" s="5" t="s">
        <v>173</v>
      </c>
      <c r="E108" s="3" t="s">
        <v>291</v>
      </c>
    </row>
    <row r="109" spans="2:5" ht="66" x14ac:dyDescent="0.25">
      <c r="B109" s="4">
        <f t="shared" si="3"/>
        <v>103</v>
      </c>
      <c r="C109" s="7" t="s">
        <v>171</v>
      </c>
      <c r="D109" s="5" t="s">
        <v>174</v>
      </c>
      <c r="E109" s="3" t="s">
        <v>229</v>
      </c>
    </row>
    <row r="110" spans="2:5" ht="39.6" x14ac:dyDescent="0.25">
      <c r="B110" s="4">
        <f>B109+1</f>
        <v>104</v>
      </c>
      <c r="C110" s="7" t="s">
        <v>175</v>
      </c>
      <c r="D110" s="5" t="s">
        <v>176</v>
      </c>
      <c r="E110" s="3" t="s">
        <v>286</v>
      </c>
    </row>
    <row r="111" spans="2:5" ht="39.6" x14ac:dyDescent="0.25">
      <c r="B111" s="4">
        <f t="shared" si="3"/>
        <v>105</v>
      </c>
      <c r="C111" s="7" t="s">
        <v>175</v>
      </c>
      <c r="D111" s="5" t="s">
        <v>177</v>
      </c>
      <c r="E111" s="3" t="s">
        <v>225</v>
      </c>
    </row>
    <row r="112" spans="2:5" ht="39.6" x14ac:dyDescent="0.25">
      <c r="B112" s="4">
        <f t="shared" si="3"/>
        <v>106</v>
      </c>
      <c r="C112" s="7" t="s">
        <v>175</v>
      </c>
      <c r="D112" s="5" t="s">
        <v>178</v>
      </c>
      <c r="E112" s="3" t="s">
        <v>265</v>
      </c>
    </row>
    <row r="113" spans="2:5" ht="342" customHeight="1" x14ac:dyDescent="0.25">
      <c r="B113" s="4">
        <f t="shared" si="3"/>
        <v>107</v>
      </c>
      <c r="C113" s="7" t="s">
        <v>179</v>
      </c>
      <c r="D113" s="5" t="s">
        <v>180</v>
      </c>
      <c r="E113" s="3" t="s">
        <v>274</v>
      </c>
    </row>
    <row r="114" spans="2:5" ht="26.4" x14ac:dyDescent="0.25">
      <c r="B114" s="4">
        <f t="shared" si="3"/>
        <v>108</v>
      </c>
      <c r="C114" s="7" t="s">
        <v>181</v>
      </c>
      <c r="D114" s="5" t="s">
        <v>182</v>
      </c>
      <c r="E114" s="3" t="s">
        <v>230</v>
      </c>
    </row>
    <row r="115" spans="2:5" ht="52.8" x14ac:dyDescent="0.25">
      <c r="B115" s="4">
        <f t="shared" si="3"/>
        <v>109</v>
      </c>
      <c r="C115" s="7" t="s">
        <v>183</v>
      </c>
      <c r="D115" s="5" t="s">
        <v>184</v>
      </c>
      <c r="E115" s="3" t="s">
        <v>269</v>
      </c>
    </row>
    <row r="116" spans="2:5" ht="26.4" x14ac:dyDescent="0.25">
      <c r="B116" s="4">
        <f t="shared" si="3"/>
        <v>110</v>
      </c>
      <c r="C116" s="5" t="s">
        <v>185</v>
      </c>
      <c r="D116" s="5" t="s">
        <v>186</v>
      </c>
      <c r="E116" s="3" t="s">
        <v>282</v>
      </c>
    </row>
    <row r="117" spans="2:5" ht="39.6" x14ac:dyDescent="0.25">
      <c r="B117" s="4">
        <f t="shared" si="3"/>
        <v>111</v>
      </c>
      <c r="C117" s="5" t="s">
        <v>187</v>
      </c>
      <c r="D117" s="5" t="s">
        <v>188</v>
      </c>
      <c r="E117" s="3" t="s">
        <v>282</v>
      </c>
    </row>
    <row r="118" spans="2:5" ht="26.4" x14ac:dyDescent="0.25">
      <c r="B118" s="4">
        <f t="shared" si="3"/>
        <v>112</v>
      </c>
      <c r="C118" s="7" t="s">
        <v>189</v>
      </c>
      <c r="D118" s="5" t="s">
        <v>190</v>
      </c>
      <c r="E118" s="3" t="s">
        <v>282</v>
      </c>
    </row>
    <row r="119" spans="2:5" ht="39.6" x14ac:dyDescent="0.25">
      <c r="B119" s="4">
        <f t="shared" si="3"/>
        <v>113</v>
      </c>
      <c r="C119" s="7" t="s">
        <v>191</v>
      </c>
      <c r="D119" s="5" t="s">
        <v>192</v>
      </c>
      <c r="E119" s="3" t="s">
        <v>282</v>
      </c>
    </row>
    <row r="120" spans="2:5" ht="26.4" x14ac:dyDescent="0.25">
      <c r="B120" s="4">
        <f t="shared" si="3"/>
        <v>114</v>
      </c>
      <c r="C120" s="5" t="s">
        <v>193</v>
      </c>
      <c r="D120" s="5" t="s">
        <v>194</v>
      </c>
      <c r="E120" s="3" t="s">
        <v>282</v>
      </c>
    </row>
    <row r="121" spans="2:5" ht="26.4" x14ac:dyDescent="0.25">
      <c r="B121" s="4">
        <f t="shared" si="3"/>
        <v>115</v>
      </c>
      <c r="C121" s="5" t="s">
        <v>195</v>
      </c>
      <c r="D121" s="5" t="s">
        <v>196</v>
      </c>
      <c r="E121" s="3" t="s">
        <v>276</v>
      </c>
    </row>
    <row r="122" spans="2:5" ht="66" x14ac:dyDescent="0.25">
      <c r="B122" s="4">
        <f t="shared" si="3"/>
        <v>116</v>
      </c>
      <c r="C122" s="5" t="s">
        <v>197</v>
      </c>
      <c r="D122" s="5" t="s">
        <v>198</v>
      </c>
      <c r="E122" s="3" t="s">
        <v>231</v>
      </c>
    </row>
    <row r="123" spans="2:5" ht="353.4" customHeight="1" x14ac:dyDescent="0.25">
      <c r="B123" s="4">
        <f t="shared" si="3"/>
        <v>117</v>
      </c>
      <c r="C123" s="5" t="s">
        <v>199</v>
      </c>
      <c r="D123" s="5" t="s">
        <v>200</v>
      </c>
      <c r="E123" s="3" t="s">
        <v>274</v>
      </c>
    </row>
    <row r="124" spans="2:5" ht="350.4" customHeight="1" x14ac:dyDescent="0.25">
      <c r="B124" s="4">
        <f t="shared" si="3"/>
        <v>118</v>
      </c>
      <c r="C124" s="5" t="s">
        <v>199</v>
      </c>
      <c r="D124" s="5" t="s">
        <v>201</v>
      </c>
      <c r="E124" s="3" t="s">
        <v>274</v>
      </c>
    </row>
    <row r="125" spans="2:5" ht="374.4" customHeight="1" x14ac:dyDescent="0.25">
      <c r="B125" s="4">
        <f t="shared" si="3"/>
        <v>119</v>
      </c>
      <c r="C125" s="5" t="s">
        <v>199</v>
      </c>
      <c r="D125" s="5" t="s">
        <v>202</v>
      </c>
      <c r="E125" s="3" t="s">
        <v>233</v>
      </c>
    </row>
    <row r="126" spans="2:5" ht="253.2" customHeight="1" x14ac:dyDescent="0.25">
      <c r="B126" s="4">
        <f t="shared" si="3"/>
        <v>120</v>
      </c>
      <c r="C126" s="7" t="s">
        <v>179</v>
      </c>
      <c r="D126" s="5" t="s">
        <v>203</v>
      </c>
      <c r="E126" s="3" t="s">
        <v>277</v>
      </c>
    </row>
    <row r="127" spans="2:5" ht="39.6" x14ac:dyDescent="0.25">
      <c r="B127" s="4">
        <f t="shared" si="3"/>
        <v>121</v>
      </c>
      <c r="C127" s="5" t="s">
        <v>204</v>
      </c>
      <c r="D127" s="5" t="s">
        <v>205</v>
      </c>
      <c r="E127" s="3" t="s">
        <v>247</v>
      </c>
    </row>
    <row r="128" spans="2:5" hidden="1" x14ac:dyDescent="0.25">
      <c r="B128" s="4">
        <f t="shared" si="3"/>
        <v>122</v>
      </c>
      <c r="C128" s="5"/>
      <c r="D128" s="5"/>
      <c r="E128" s="3"/>
    </row>
    <row r="129" spans="2:5" hidden="1" x14ac:dyDescent="0.25">
      <c r="B129" s="4">
        <f t="shared" ref="B129:B144" si="4">B128+1</f>
        <v>123</v>
      </c>
      <c r="C129" s="5"/>
      <c r="D129" s="5"/>
      <c r="E129" s="3"/>
    </row>
    <row r="130" spans="2:5" hidden="1" x14ac:dyDescent="0.25">
      <c r="B130" s="4">
        <f t="shared" si="4"/>
        <v>124</v>
      </c>
      <c r="C130" s="5"/>
      <c r="D130" s="5"/>
      <c r="E130" s="3"/>
    </row>
    <row r="131" spans="2:5" hidden="1" x14ac:dyDescent="0.25">
      <c r="B131" s="4">
        <f t="shared" si="4"/>
        <v>125</v>
      </c>
      <c r="C131" s="5"/>
      <c r="D131" s="5"/>
      <c r="E131" s="3"/>
    </row>
    <row r="132" spans="2:5" hidden="1" x14ac:dyDescent="0.25">
      <c r="B132" s="4">
        <f t="shared" si="4"/>
        <v>126</v>
      </c>
      <c r="C132" s="5"/>
      <c r="D132" s="5"/>
      <c r="E132" s="3"/>
    </row>
    <row r="133" spans="2:5" hidden="1" x14ac:dyDescent="0.25">
      <c r="B133" s="4">
        <f t="shared" si="4"/>
        <v>127</v>
      </c>
      <c r="C133" s="9"/>
      <c r="D133" s="9"/>
      <c r="E133" s="3"/>
    </row>
    <row r="134" spans="2:5" hidden="1" x14ac:dyDescent="0.25">
      <c r="B134" s="4">
        <f t="shared" si="4"/>
        <v>128</v>
      </c>
      <c r="C134" s="9"/>
      <c r="D134" s="9"/>
      <c r="E134" s="3"/>
    </row>
    <row r="135" spans="2:5" hidden="1" x14ac:dyDescent="0.25">
      <c r="B135" s="4">
        <f t="shared" si="4"/>
        <v>129</v>
      </c>
      <c r="C135" s="5"/>
      <c r="D135" s="5"/>
      <c r="E135" s="3"/>
    </row>
    <row r="136" spans="2:5" hidden="1" x14ac:dyDescent="0.25">
      <c r="B136" s="4">
        <f t="shared" si="4"/>
        <v>130</v>
      </c>
      <c r="C136" s="5"/>
      <c r="D136" s="5"/>
      <c r="E136" s="3"/>
    </row>
    <row r="137" spans="2:5" hidden="1" x14ac:dyDescent="0.25">
      <c r="B137" s="4">
        <f t="shared" si="4"/>
        <v>131</v>
      </c>
      <c r="C137" s="5"/>
      <c r="D137" s="5"/>
      <c r="E137" s="3"/>
    </row>
    <row r="138" spans="2:5" hidden="1" x14ac:dyDescent="0.25">
      <c r="B138" s="4">
        <f t="shared" si="4"/>
        <v>132</v>
      </c>
      <c r="C138" s="5"/>
      <c r="D138" s="5"/>
      <c r="E138" s="3"/>
    </row>
    <row r="139" spans="2:5" hidden="1" x14ac:dyDescent="0.25">
      <c r="B139" s="4">
        <f t="shared" si="4"/>
        <v>133</v>
      </c>
      <c r="C139" s="5"/>
      <c r="D139" s="5"/>
      <c r="E139" s="3"/>
    </row>
    <row r="140" spans="2:5" hidden="1" x14ac:dyDescent="0.25">
      <c r="B140" s="4">
        <f t="shared" si="4"/>
        <v>134</v>
      </c>
      <c r="C140" s="5"/>
      <c r="D140" s="5"/>
      <c r="E140" s="3"/>
    </row>
    <row r="141" spans="2:5" hidden="1" x14ac:dyDescent="0.25">
      <c r="B141" s="4">
        <f t="shared" si="4"/>
        <v>135</v>
      </c>
      <c r="C141" s="5"/>
      <c r="D141" s="5"/>
      <c r="E141" s="3"/>
    </row>
    <row r="142" spans="2:5" hidden="1" x14ac:dyDescent="0.25">
      <c r="B142" s="4">
        <f t="shared" si="4"/>
        <v>136</v>
      </c>
      <c r="C142" s="5"/>
      <c r="D142" s="5"/>
      <c r="E142" s="3"/>
    </row>
    <row r="143" spans="2:5" hidden="1" x14ac:dyDescent="0.25">
      <c r="B143" s="4">
        <f t="shared" si="4"/>
        <v>137</v>
      </c>
      <c r="C143" s="9"/>
      <c r="D143" s="9"/>
      <c r="E143" s="3"/>
    </row>
    <row r="144" spans="2:5" hidden="1" x14ac:dyDescent="0.25">
      <c r="B144" s="4">
        <f t="shared" si="4"/>
        <v>138</v>
      </c>
      <c r="C144" s="9"/>
      <c r="D144" s="9"/>
      <c r="E144" s="3"/>
    </row>
  </sheetData>
  <mergeCells count="4">
    <mergeCell ref="B2:E2"/>
    <mergeCell ref="B4:E4"/>
    <mergeCell ref="B3:E3"/>
    <mergeCell ref="B1:E1"/>
  </mergeCells>
  <phoneticPr fontId="0" type="noConversion"/>
  <pageMargins left="0.25" right="0.25" top="0.75" bottom="0.75" header="0.3" footer="0.3"/>
  <pageSetup scale="63" orientation="landscape"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B53D90D9F53524B837CC56E80E0A70B" ma:contentTypeVersion="4" ma:contentTypeDescription="Create a new document." ma:contentTypeScope="" ma:versionID="8bbcdc5b6640e375369a5886c93f4cb8">
  <xsd:schema xmlns:xsd="http://www.w3.org/2001/XMLSchema" xmlns:xs="http://www.w3.org/2001/XMLSchema" xmlns:p="http://schemas.microsoft.com/office/2006/metadata/properties" xmlns:ns2="22e4574a-f91f-4591-a9c6-936827111b71" targetNamespace="http://schemas.microsoft.com/office/2006/metadata/properties" ma:root="true" ma:fieldsID="a6cf6e9c8df4a2861cc372cff3d27898" ns2:_="">
    <xsd:import namespace="22e4574a-f91f-4591-a9c6-936827111b71"/>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2e4574a-f91f-4591-a9c6-936827111b7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2766C31A-7A53-49ED-A20A-5BDEC69F8642}">
  <ds:schemaRefs>
    <ds:schemaRef ds:uri="http://schemas.microsoft.com/sharepoint/v3/contenttype/forms"/>
  </ds:schemaRefs>
</ds:datastoreItem>
</file>

<file path=customXml/itemProps2.xml><?xml version="1.0" encoding="utf-8"?>
<ds:datastoreItem xmlns:ds="http://schemas.openxmlformats.org/officeDocument/2006/customXml" ds:itemID="{B18EC74C-95F1-4C9F-8E6B-157059C58B6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2e4574a-f91f-4591-a9c6-936827111b7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029E896-32A1-4A63-BD92-EEE4A195C0D5}">
  <ds:schemaRefs>
    <ds:schemaRef ds:uri="http://schemas.microsoft.com/office/2006/documentManagement/types"/>
    <ds:schemaRef ds:uri="http://schemas.microsoft.com/office/infopath/2007/PartnerControls"/>
    <ds:schemaRef ds:uri="http://schemas.openxmlformats.org/package/2006/metadata/core-properties"/>
    <ds:schemaRef ds:uri="http://purl.org/dc/terms/"/>
    <ds:schemaRef ds:uri="http://purl.org/dc/dcmitype/"/>
    <ds:schemaRef ds:uri="http://schemas.microsoft.com/office/2006/metadata/properties"/>
    <ds:schemaRef ds:uri="22e4574a-f91f-4591-a9c6-936827111b71"/>
    <ds:schemaRef ds:uri="http://www.w3.org/XML/1998/namespace"/>
    <ds:schemaRef ds:uri="http://purl.org/dc/elements/1.1/"/>
  </ds:schemaRefs>
</ds:datastoreItem>
</file>

<file path=docMetadata/LabelInfo.xml><?xml version="1.0" encoding="utf-8"?>
<clbl:labelList xmlns:clbl="http://schemas.microsoft.com/office/2020/mipLabelMetadata">
  <clbl:label id="{2199bfba-a409-4f13-b0c4-18b45933d88d}" enabled="0" method="" siteId="{2199bfba-a409-4f13-b0c4-18b45933d88d}"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Q&amp;A</vt:lpstr>
    </vt:vector>
  </TitlesOfParts>
  <Manager/>
  <Company>State of Indiana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jhelmer</dc:creator>
  <cp:keywords/>
  <dc:description/>
  <cp:lastModifiedBy>March, Kevin</cp:lastModifiedBy>
  <cp:revision/>
  <dcterms:created xsi:type="dcterms:W3CDTF">2008-11-21T19:14:52Z</dcterms:created>
  <dcterms:modified xsi:type="dcterms:W3CDTF">2025-09-09T12:13:33Z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0x010100DB53D90D9F53524B837CC56E80E0A70B</vt:lpwstr>
  </property>
</Properties>
</file>